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3" i="1" l="1"/>
  <c r="D16" i="1" l="1"/>
  <c r="E13" i="1"/>
  <c r="E16" i="1" s="1"/>
  <c r="F13" i="1" l="1"/>
  <c r="F16" i="1" s="1"/>
  <c r="F15" i="1" s="1"/>
  <c r="F14" i="1" s="1"/>
  <c r="F17" i="1" s="1"/>
  <c r="D15" i="1"/>
  <c r="D14" i="1" s="1"/>
  <c r="D17" i="1" s="1"/>
  <c r="E15" i="1"/>
  <c r="E14" i="1" s="1"/>
  <c r="E17" i="1" s="1"/>
  <c r="E12" i="1"/>
  <c r="E11" i="1" s="1"/>
  <c r="D12" i="1"/>
  <c r="D11" i="1" s="1"/>
  <c r="F12" i="1" l="1"/>
  <c r="F11" i="1" s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<sst xmlns="http://schemas.openxmlformats.org/spreadsheetml/2006/main" count="22" uniqueCount="20">
  <si>
    <t>отг м. Орiхiв</t>
  </si>
  <si>
    <t>Додаток №2</t>
  </si>
  <si>
    <t>(грн.)</t>
  </si>
  <si>
    <t>Код</t>
  </si>
  <si>
    <t>Загальний фонд</t>
  </si>
  <si>
    <t>Спеціальний фонд</t>
  </si>
  <si>
    <t>в т.ч. бюджет розвитку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</si>
  <si>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</si>
  <si>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</si>
  <si>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</si>
  <si>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</si>
  <si>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</si>
  <si>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</si>
  <si>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Секретар ради</t>
  </si>
  <si>
    <t>Найменування згідно з Класифікацією фінансування бюджету</t>
  </si>
  <si>
    <t>Усього</t>
  </si>
  <si>
    <t>до рішення міської ради</t>
  </si>
  <si>
    <t>Фінансування бюджету об"єднаної територіальної громади Оріхівської міської ради на 2019 рік</t>
  </si>
  <si>
    <t>А. ЛЕПЕТЧЕНКО</t>
  </si>
  <si>
    <t>від 20.12.2018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</si>
</sst>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D4" sqref="D4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t="s">
        <v>0</v>
      </c>
      <c r="D1" t="s">
        <v>1</v>
      </c>
    </row>
    <row r="2" spans="1:6" x14ac:dyDescent="0.2">
      <c r="D2" t="s">
        <v>16</v>
      </c>
    </row>
    <row r="3" spans="1:6" x14ac:dyDescent="0.2">
      <c r="D3" t="s">
        <v>19</v>
      </c>
    </row>
    <row r="5" spans="1:6" x14ac:dyDescent="0.2">
      <c r="A5" s="13" t="s">
        <v>17</v>
      </c>
      <c r="B5" s="14"/>
      <c r="C5" s="14"/>
      <c r="D5" s="14"/>
      <c r="E5" s="14"/>
      <c r="F5" s="14"/>
    </row>
    <row r="6" spans="1:6" x14ac:dyDescent="0.2">
      <c r="F6" s="1" t="s">
        <v>2</v>
      </c>
    </row>
    <row r="7" spans="1:6" x14ac:dyDescent="0.2">
      <c r="A7" s="15" t="s">
        <v>3</v>
      </c>
      <c r="B7" s="15" t="s">
        <v>14</v>
      </c>
      <c r="C7" s="16" t="s">
        <v>15</v>
      </c>
      <c r="D7" s="15" t="s">
        <v>4</v>
      </c>
      <c r="E7" s="15" t="s">
        <v>5</v>
      </c>
      <c r="F7" s="15"/>
    </row>
    <row r="8" spans="1:6" x14ac:dyDescent="0.2">
      <c r="A8" s="15"/>
      <c r="B8" s="15"/>
      <c r="C8" s="15"/>
      <c r="D8" s="15"/>
      <c r="E8" s="15" t="s">
        <v>15</v>
      </c>
      <c r="F8" s="15" t="s">
        <v>6</v>
      </c>
    </row>
    <row r="9" spans="1:6" x14ac:dyDescent="0.2">
      <c r="A9" s="15"/>
      <c r="B9" s="15"/>
      <c r="C9" s="15"/>
      <c r="D9" s="15"/>
      <c r="E9" s="15"/>
      <c r="F9" s="15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200000</v>
      </c>
      <c r="B11" s="6" t="s">
        <v>7</v>
      </c>
      <c r="C11" s="7">
        <f t="shared" ref="C11:C17" si="0">D11+E11</f>
        <v>0</v>
      </c>
      <c r="D11" s="8">
        <f>D12</f>
        <v>-1082000</v>
      </c>
      <c r="E11" s="8">
        <f t="shared" ref="E11:F11" si="1">E12</f>
        <v>1082000</v>
      </c>
      <c r="F11" s="8">
        <f t="shared" si="1"/>
        <v>1082000</v>
      </c>
    </row>
    <row r="12" spans="1:6" ht="25.5" x14ac:dyDescent="0.2">
      <c r="A12" s="5">
        <v>208000</v>
      </c>
      <c r="B12" s="6" t="s">
        <v>8</v>
      </c>
      <c r="C12" s="7">
        <f t="shared" si="0"/>
        <v>0</v>
      </c>
      <c r="D12" s="8">
        <f>SUM(D13:D13)</f>
        <v>-1082000</v>
      </c>
      <c r="E12" s="8">
        <f>SUM(E13:E13)</f>
        <v>1082000</v>
      </c>
      <c r="F12" s="8">
        <f>SUM(F13:F13)</f>
        <v>1082000</v>
      </c>
    </row>
    <row r="13" spans="1:6" ht="38.25" x14ac:dyDescent="0.2">
      <c r="A13" s="9">
        <v>208400</v>
      </c>
      <c r="B13" s="10" t="s">
        <v>9</v>
      </c>
      <c r="C13" s="11">
        <f t="shared" si="0"/>
        <v>0</v>
      </c>
      <c r="D13" s="12">
        <f>-830000-252000</f>
        <v>-1082000</v>
      </c>
      <c r="E13" s="12">
        <f>-D13</f>
        <v>1082000</v>
      </c>
      <c r="F13" s="12">
        <f>E13</f>
        <v>1082000</v>
      </c>
    </row>
    <row r="14" spans="1:6" x14ac:dyDescent="0.2">
      <c r="A14" s="5">
        <v>600000</v>
      </c>
      <c r="B14" s="6" t="s">
        <v>10</v>
      </c>
      <c r="C14" s="7">
        <f t="shared" si="0"/>
        <v>0</v>
      </c>
      <c r="D14" s="8">
        <f>D15</f>
        <v>-1082000</v>
      </c>
      <c r="E14" s="8">
        <f t="shared" ref="E14:F14" si="2">E15</f>
        <v>1082000</v>
      </c>
      <c r="F14" s="8">
        <f t="shared" si="2"/>
        <v>1082000</v>
      </c>
    </row>
    <row r="15" spans="1:6" x14ac:dyDescent="0.2">
      <c r="A15" s="5">
        <v>602000</v>
      </c>
      <c r="B15" s="6" t="s">
        <v>11</v>
      </c>
      <c r="C15" s="7">
        <f t="shared" si="0"/>
        <v>0</v>
      </c>
      <c r="D15" s="8">
        <f>SUM(D16:D16)</f>
        <v>-1082000</v>
      </c>
      <c r="E15" s="8">
        <f>SUM(E16:E16)</f>
        <v>1082000</v>
      </c>
      <c r="F15" s="8">
        <f>SUM(F16:F16)</f>
        <v>1082000</v>
      </c>
    </row>
    <row r="16" spans="1:6" ht="38.25" x14ac:dyDescent="0.2">
      <c r="A16" s="9">
        <v>602400</v>
      </c>
      <c r="B16" s="10" t="s">
        <v>9</v>
      </c>
      <c r="C16" s="11">
        <f t="shared" si="0"/>
        <v>0</v>
      </c>
      <c r="D16" s="12">
        <f>D13</f>
        <v>-1082000</v>
      </c>
      <c r="E16" s="12">
        <f>E13</f>
        <v>1082000</v>
      </c>
      <c r="F16" s="12">
        <f>F13</f>
        <v>1082000</v>
      </c>
    </row>
    <row r="17" spans="1:6" ht="25.5" x14ac:dyDescent="0.2">
      <c r="A17" s="5">
        <v>603000</v>
      </c>
      <c r="B17" s="6" t="s">
        <v>12</v>
      </c>
      <c r="C17" s="7">
        <f t="shared" si="0"/>
        <v>0</v>
      </c>
      <c r="D17" s="8">
        <f>D14</f>
        <v>-1082000</v>
      </c>
      <c r="E17" s="8">
        <f t="shared" ref="E17:F17" si="3">E14</f>
        <v>1082000</v>
      </c>
      <c r="F17" s="8">
        <f t="shared" si="3"/>
        <v>1082000</v>
      </c>
    </row>
    <row r="20" spans="1:6" x14ac:dyDescent="0.2">
      <c r="B20" s="2" t="s">
        <v>13</v>
      </c>
      <c r="E20" s="2" t="s">
        <v>18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2018-12-26T12:25:46Z</cp:lastPrinted>
  <dcterms:created xsi:type="dcterms:W3CDTF">2018-10-29T13:07:10Z</dcterms:created>
  <dcterms:modified xsi:type="dcterms:W3CDTF">2018-12-29T07:51:22Z</dcterms:modified>
</cp:coreProperties>
</file>