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87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19" i="1" l="1"/>
  <c r="C9" i="1" l="1"/>
  <c r="F9" i="1" l="1"/>
  <c r="F10" i="1"/>
  <c r="F11" i="1"/>
  <c r="F12" i="1"/>
  <c r="F13" i="1"/>
  <c r="F14" i="1"/>
  <c r="F15" i="1"/>
  <c r="F16" i="1"/>
  <c r="F17" i="1"/>
  <c r="F18" i="1"/>
  <c r="F19" i="1"/>
  <c r="F8" i="1"/>
  <c r="E9" i="1"/>
  <c r="E10" i="1"/>
  <c r="E11" i="1"/>
  <c r="E12" i="1"/>
  <c r="E13" i="1"/>
  <c r="E14" i="1"/>
  <c r="E15" i="1"/>
  <c r="E16" i="1"/>
  <c r="E17" i="1"/>
  <c r="E18" i="1"/>
  <c r="E19" i="1"/>
  <c r="E8" i="1"/>
</calcChain>
</file>

<file path=xl/sharedStrings.xml><?xml version="1.0" encoding="utf-8"?>
<sst xmlns="http://schemas.openxmlformats.org/spreadsheetml/2006/main" count="35" uniqueCount="35">
  <si>
    <t>Код</t>
  </si>
  <si>
    <t>Показник</t>
  </si>
  <si>
    <t>План на рік з урахуванням змін</t>
  </si>
  <si>
    <t>Касові видатки за вказаний період</t>
  </si>
  <si>
    <t>Залишки асигнувань до кінця року</t>
  </si>
  <si>
    <t>м. Оріхів</t>
  </si>
  <si>
    <t>0170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</si>
  <si>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</si>
  <si>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1010</t>
  </si>
  <si>
    <t>Дошкільна освіта</t>
  </si>
  <si>
    <t>4200</t>
  </si>
  <si>
    <t>Інші культурно-освітні заклади та заходи</t>
  </si>
  <si>
    <t>6021</t>
  </si>
  <si>
    <t>Капітальний ремонт житлового фонду</t>
  </si>
  <si>
    <t>6052</t>
  </si>
  <si>
    <t>Забезпечення функціонування водопровідно-каналізаційного господарства</t>
  </si>
  <si>
    <t>6060</t>
  </si>
  <si>
    <t>Благоустрій міст, сіл, селищ</t>
  </si>
  <si>
    <t>6150</t>
  </si>
  <si>
    <t>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водовідведення, постачання холодної води та водовідведення (з використанням внутрішньобудинкових</t>
  </si>
  <si>
    <t>6310</t>
  </si>
  <si>
    <t>Реалізація заходів щодо інвестиційного розвитку території</t>
  </si>
  <si>
    <t>6650</t>
  </si>
  <si>
    <t>Утримання та розвиток інфраструктури доріг</t>
  </si>
  <si>
    <t>8800</t>
  </si>
  <si>
    <t>Інші субвенції</t>
  </si>
  <si>
    <t>9110</t>
  </si>
  <si>
    <t>Охорона та раціональне використання природних ресурсів</t>
  </si>
  <si>
    <t>Всього по бюджету</t>
  </si>
  <si>
    <t xml:space="preserve">Аналіз фінансування установ за 2017 рік </t>
  </si>
  <si>
    <t>спеціальний фонд</t>
  </si>
  <si>
    <t>% виконання на вказаний період (гр4/гр3*100)</t>
  </si>
  <si>
    <t>Секретар ради</t>
  </si>
  <si>
    <t>А.М. Лепетченко</t>
  </si>
  <si>
    <t>Додаток 4 до рішення сесії міської ради 22.02.2018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</si>
</sst>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0" fontId="0" fillId="0" borderId="1" xfId="0" quotePrefix="1" applyFill="1" applyBorder="1"/>
    <xf numFmtId="0" fontId="0" fillId="0" borderId="1" xfId="0" applyFill="1" applyBorder="1" applyAlignment="1">
      <alignment wrapText="1"/>
    </xf>
    <xf numFmtId="2" fontId="0" fillId="0" borderId="1" xfId="0" applyNumberFormat="1" applyFill="1" applyBorder="1"/>
    <xf numFmtId="0" fontId="0" fillId="0" borderId="1" xfId="0" applyFill="1" applyBorder="1"/>
    <xf numFmtId="0" fontId="0" fillId="0" borderId="0" xfId="0" applyFill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Normal="100" workbookViewId="0">
      <selection activeCell="A2" sqref="A2:E2"/>
    </sheetView>
  </sheetViews>
  <sheetFormatPr defaultRowHeight="12.75" x14ac:dyDescent="0.2"/>
  <cols>
    <col min="2" max="2" width="60" customWidth="1"/>
    <col min="3" max="3" width="11.7109375" customWidth="1"/>
    <col min="4" max="4" width="11.5703125" customWidth="1"/>
    <col min="5" max="5" width="10.42578125" bestFit="1" customWidth="1"/>
    <col min="6" max="6" width="9.28515625" bestFit="1" customWidth="1"/>
  </cols>
  <sheetData>
    <row r="1" spans="1:6" ht="48" customHeight="1" x14ac:dyDescent="0.25">
      <c r="C1" s="10" t="s">
        <v>34</v>
      </c>
      <c r="D1" s="10"/>
      <c r="E1" s="10"/>
      <c r="F1" s="10"/>
    </row>
    <row r="2" spans="1:6" ht="15.75" x14ac:dyDescent="0.25">
      <c r="A2" s="9" t="s">
        <v>29</v>
      </c>
      <c r="B2" s="9"/>
      <c r="C2" s="9"/>
      <c r="D2" s="9"/>
      <c r="E2" s="9"/>
    </row>
    <row r="3" spans="1:6" ht="15.75" x14ac:dyDescent="0.25">
      <c r="A3" s="9" t="s">
        <v>30</v>
      </c>
      <c r="B3" s="9"/>
      <c r="C3" s="9"/>
      <c r="D3" s="9"/>
      <c r="E3" s="9"/>
    </row>
    <row r="5" spans="1:6" ht="89.25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31</v>
      </c>
    </row>
    <row r="6" spans="1:6" x14ac:dyDescent="0.2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</row>
    <row r="7" spans="1:6" x14ac:dyDescent="0.2">
      <c r="A7" s="2"/>
      <c r="B7" s="2" t="s">
        <v>5</v>
      </c>
      <c r="C7" s="3"/>
      <c r="D7" s="3"/>
      <c r="E7" s="3"/>
      <c r="F7" s="3"/>
    </row>
    <row r="8" spans="1:6" ht="38.25" x14ac:dyDescent="0.2">
      <c r="A8" s="4" t="s">
        <v>6</v>
      </c>
      <c r="B8" s="5" t="s">
        <v>7</v>
      </c>
      <c r="C8" s="6">
        <v>1476297.05</v>
      </c>
      <c r="D8" s="6">
        <v>1459464.21</v>
      </c>
      <c r="E8" s="6">
        <f>C8-D8</f>
        <v>16832.840000000084</v>
      </c>
      <c r="F8" s="6">
        <f>D8/C8*100</f>
        <v>98.859793156126671</v>
      </c>
    </row>
    <row r="9" spans="1:6" x14ac:dyDescent="0.2">
      <c r="A9" s="4" t="s">
        <v>8</v>
      </c>
      <c r="B9" s="5" t="s">
        <v>9</v>
      </c>
      <c r="C9" s="6">
        <f>774203.3+263798.64+1994140+790</f>
        <v>3032931.94</v>
      </c>
      <c r="D9" s="6">
        <v>2966052.12</v>
      </c>
      <c r="E9" s="6">
        <f t="shared" ref="E9:E19" si="0">C9-D9</f>
        <v>66879.819999999832</v>
      </c>
      <c r="F9" s="6">
        <f t="shared" ref="F9:F19" si="1">D9/C9*100</f>
        <v>97.794878971138417</v>
      </c>
    </row>
    <row r="10" spans="1:6" x14ac:dyDescent="0.2">
      <c r="A10" s="4" t="s">
        <v>10</v>
      </c>
      <c r="B10" s="5" t="s">
        <v>11</v>
      </c>
      <c r="C10" s="6">
        <v>32064</v>
      </c>
      <c r="D10" s="6">
        <v>31864</v>
      </c>
      <c r="E10" s="6">
        <f t="shared" si="0"/>
        <v>200</v>
      </c>
      <c r="F10" s="6">
        <f t="shared" si="1"/>
        <v>99.376247504990019</v>
      </c>
    </row>
    <row r="11" spans="1:6" x14ac:dyDescent="0.2">
      <c r="A11" s="4" t="s">
        <v>12</v>
      </c>
      <c r="B11" s="5" t="s">
        <v>13</v>
      </c>
      <c r="C11" s="6">
        <v>516738</v>
      </c>
      <c r="D11" s="6">
        <v>516737.38</v>
      </c>
      <c r="E11" s="6">
        <f t="shared" si="0"/>
        <v>0.61999999999534339</v>
      </c>
      <c r="F11" s="6">
        <f t="shared" si="1"/>
        <v>99.999880016565456</v>
      </c>
    </row>
    <row r="12" spans="1:6" ht="25.5" x14ac:dyDescent="0.2">
      <c r="A12" s="4" t="s">
        <v>14</v>
      </c>
      <c r="B12" s="5" t="s">
        <v>15</v>
      </c>
      <c r="C12" s="6">
        <v>1624093</v>
      </c>
      <c r="D12" s="6">
        <v>1364237.59</v>
      </c>
      <c r="E12" s="6">
        <f t="shared" si="0"/>
        <v>259855.40999999992</v>
      </c>
      <c r="F12" s="6">
        <f t="shared" si="1"/>
        <v>83.999967366400824</v>
      </c>
    </row>
    <row r="13" spans="1:6" x14ac:dyDescent="0.2">
      <c r="A13" s="4" t="s">
        <v>16</v>
      </c>
      <c r="B13" s="5" t="s">
        <v>17</v>
      </c>
      <c r="C13" s="6">
        <v>243315.16999999998</v>
      </c>
      <c r="D13" s="6">
        <v>143313.19</v>
      </c>
      <c r="E13" s="6">
        <f t="shared" si="0"/>
        <v>100001.97999999998</v>
      </c>
      <c r="F13" s="6">
        <f t="shared" si="1"/>
        <v>58.900228045789341</v>
      </c>
    </row>
    <row r="14" spans="1:6" ht="63.75" x14ac:dyDescent="0.2">
      <c r="A14" s="4" t="s">
        <v>18</v>
      </c>
      <c r="B14" s="5" t="s">
        <v>19</v>
      </c>
      <c r="C14" s="6">
        <v>201585</v>
      </c>
      <c r="D14" s="6">
        <v>0</v>
      </c>
      <c r="E14" s="6">
        <f t="shared" si="0"/>
        <v>201585</v>
      </c>
      <c r="F14" s="6">
        <f t="shared" si="1"/>
        <v>0</v>
      </c>
    </row>
    <row r="15" spans="1:6" x14ac:dyDescent="0.2">
      <c r="A15" s="4" t="s">
        <v>20</v>
      </c>
      <c r="B15" s="5" t="s">
        <v>21</v>
      </c>
      <c r="C15" s="6">
        <v>156646</v>
      </c>
      <c r="D15" s="6">
        <v>0</v>
      </c>
      <c r="E15" s="6">
        <f t="shared" si="0"/>
        <v>156646</v>
      </c>
      <c r="F15" s="6">
        <f t="shared" si="1"/>
        <v>0</v>
      </c>
    </row>
    <row r="16" spans="1:6" x14ac:dyDescent="0.2">
      <c r="A16" s="4" t="s">
        <v>22</v>
      </c>
      <c r="B16" s="5" t="s">
        <v>23</v>
      </c>
      <c r="C16" s="6">
        <v>1012236</v>
      </c>
      <c r="D16" s="6">
        <v>1012235.82</v>
      </c>
      <c r="E16" s="6">
        <f t="shared" si="0"/>
        <v>0.18000000005122274</v>
      </c>
      <c r="F16" s="6">
        <f t="shared" si="1"/>
        <v>99.999982217585611</v>
      </c>
    </row>
    <row r="17" spans="1:6" x14ac:dyDescent="0.2">
      <c r="A17" s="4" t="s">
        <v>24</v>
      </c>
      <c r="B17" s="5" t="s">
        <v>25</v>
      </c>
      <c r="C17" s="6">
        <v>7000</v>
      </c>
      <c r="D17" s="6">
        <v>0</v>
      </c>
      <c r="E17" s="6">
        <f t="shared" si="0"/>
        <v>7000</v>
      </c>
      <c r="F17" s="6">
        <f t="shared" si="1"/>
        <v>0</v>
      </c>
    </row>
    <row r="18" spans="1:6" x14ac:dyDescent="0.2">
      <c r="A18" s="4" t="s">
        <v>26</v>
      </c>
      <c r="B18" s="5" t="s">
        <v>27</v>
      </c>
      <c r="C18" s="6">
        <v>91750</v>
      </c>
      <c r="D18" s="6">
        <v>86782.2</v>
      </c>
      <c r="E18" s="6">
        <f t="shared" si="0"/>
        <v>4967.8000000000029</v>
      </c>
      <c r="F18" s="6">
        <f t="shared" si="1"/>
        <v>94.585504087193456</v>
      </c>
    </row>
    <row r="19" spans="1:6" x14ac:dyDescent="0.2">
      <c r="A19" s="7" t="s">
        <v>28</v>
      </c>
      <c r="B19" s="7"/>
      <c r="C19" s="6">
        <f>C8+C9+C10+C11+C12+C13+C14+C15+C16+C17+C18</f>
        <v>8394656.1600000001</v>
      </c>
      <c r="D19" s="6">
        <v>7580686.5100000007</v>
      </c>
      <c r="E19" s="6">
        <f t="shared" si="0"/>
        <v>813969.64999999944</v>
      </c>
      <c r="F19" s="6">
        <f t="shared" si="1"/>
        <v>90.303716620598323</v>
      </c>
    </row>
    <row r="21" spans="1:6" x14ac:dyDescent="0.2">
      <c r="B21" s="8" t="s">
        <v>32</v>
      </c>
      <c r="C21" t="s">
        <v>33</v>
      </c>
    </row>
  </sheetData>
  <mergeCells count="3">
    <mergeCell ref="A2:E2"/>
    <mergeCell ref="A3:E3"/>
    <mergeCell ref="C1:F1"/>
  </mergeCells>
  <pageMargins left="0.59055118110236204" right="0.59055118110236204" top="0.39370078740157499" bottom="0.39370078740157499" header="0" footer="0"/>
  <pageSetup paperSize="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2018-02-08T08:43:59Z</cp:lastPrinted>
  <dcterms:created xsi:type="dcterms:W3CDTF">2018-01-29T12:10:41Z</dcterms:created>
  <dcterms:modified xsi:type="dcterms:W3CDTF">2018-03-01T14:26:31Z</dcterms:modified>
</cp:coreProperties>
</file>