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7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8" i="1"/>
</calcChain>
</file>

<file path=xl/sharedStrings.xml><?xml version="1.0" encoding="utf-8"?>
<sst xmlns="http://schemas.openxmlformats.org/spreadsheetml/2006/main" count="42" uniqueCount="42">
  <si>
    <t>Загальний фонд</t>
  </si>
  <si>
    <t>Код</t>
  </si>
  <si>
    <t>Показник</t>
  </si>
  <si>
    <t>План на рік з урахуванням змін</t>
  </si>
  <si>
    <t>Касові видатки за вказаний період</t>
  </si>
  <si>
    <t>Залишки асигнувань до кінця року</t>
  </si>
  <si>
    <t>м. Оріхів</t>
  </si>
  <si>
    <t>0170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</si>
  <si>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</si>
  <si>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1010</t>
  </si>
  <si>
    <t>Дошкільна освіта</t>
  </si>
  <si>
    <t>3160</t>
  </si>
  <si>
    <t>Оздоровлення та відпочинок дітей (крім оздоровлення громадян, які постраждали внаслідок Чорнобильської катастрофи)</t>
  </si>
  <si>
    <t>3202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</si>
  <si>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</si>
  <si>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3400</t>
  </si>
  <si>
    <t>Інші видатки на соціальний захист населення</t>
  </si>
  <si>
    <t>4200</t>
  </si>
  <si>
    <t>Інші культурно-освітні заклади та заходи</t>
  </si>
  <si>
    <t>6010</t>
  </si>
  <si>
    <t>Забезпечення надійного та безперебійного функціонування житлово-експлуатаційного господарства</t>
  </si>
  <si>
    <t>6052</t>
  </si>
  <si>
    <t>Забезпечення функціонування водопровідно-каналізаційного господарства</t>
  </si>
  <si>
    <t>6060</t>
  </si>
  <si>
    <t>Благоустрій міст, сіл, селищ</t>
  </si>
  <si>
    <t>6650</t>
  </si>
  <si>
    <t>Утримання та розвиток інфраструктури доріг</t>
  </si>
  <si>
    <t>7212</t>
  </si>
  <si>
    <t>Підтримка періодичних видань (газет та журналів)</t>
  </si>
  <si>
    <t>8021</t>
  </si>
  <si>
    <t>Проведення місцевих виборів</t>
  </si>
  <si>
    <t>8370</t>
  </si>
  <si>
    <t>Субвенція з місцевого бюджету державному бюджету на виконання програм соціально-економічного та культурного розвитку регіонів</t>
  </si>
  <si>
    <t>8600</t>
  </si>
  <si>
    <t>Інші видатки</t>
  </si>
  <si>
    <t>8800</t>
  </si>
  <si>
    <t>Інші субвенції</t>
  </si>
  <si>
    <t>Всього по бюджету</t>
  </si>
  <si>
    <t xml:space="preserve">Аналіз фінансування установ за 2017 рік </t>
  </si>
  <si>
    <t>% виконання на вказаний період (гр4/гр3*100)</t>
  </si>
  <si>
    <t>Секретар ради                                                                                              А.М. Лепетченко</t>
  </si>
  <si>
    <t>Додаток 3 до рішення сесії міської ради 22.02.2018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</si>
</sst>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0" borderId="1" xfId="0" quotePrefix="1" applyFont="1" applyFill="1" applyBorder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1" xfId="0" applyFont="1" applyFill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zoomScale="60" zoomScaleNormal="100" workbookViewId="0">
      <selection activeCell="A2" sqref="A2:E2"/>
    </sheetView>
  </sheetViews>
  <sheetFormatPr defaultRowHeight="12.75" x14ac:dyDescent="0.2"/>
  <cols>
    <col min="1" max="1" width="9.28515625" bestFit="1" customWidth="1"/>
    <col min="2" max="2" width="113.42578125" customWidth="1"/>
    <col min="3" max="3" width="14.28515625" customWidth="1"/>
    <col min="4" max="4" width="14.7109375" customWidth="1"/>
    <col min="5" max="5" width="12.140625" customWidth="1"/>
    <col min="6" max="6" width="11.140625" customWidth="1"/>
  </cols>
  <sheetData>
    <row r="1" spans="1:6" ht="33.75" customHeight="1" x14ac:dyDescent="0.25">
      <c r="A1" s="8"/>
      <c r="B1" s="8"/>
      <c r="C1" s="10" t="s">
        <v>41</v>
      </c>
      <c r="D1" s="10"/>
      <c r="E1" s="10"/>
      <c r="F1" s="10"/>
    </row>
    <row r="2" spans="1:6" ht="15.75" x14ac:dyDescent="0.25">
      <c r="A2" s="9" t="s">
        <v>38</v>
      </c>
      <c r="B2" s="9"/>
      <c r="C2" s="9"/>
      <c r="D2" s="9"/>
      <c r="E2" s="9"/>
      <c r="F2" s="8"/>
    </row>
    <row r="3" spans="1:6" ht="15.75" x14ac:dyDescent="0.25">
      <c r="A3" s="9" t="s">
        <v>0</v>
      </c>
      <c r="B3" s="9"/>
      <c r="C3" s="9"/>
      <c r="D3" s="9"/>
      <c r="E3" s="9"/>
      <c r="F3" s="8"/>
    </row>
    <row r="4" spans="1:6" ht="1.5" customHeight="1" x14ac:dyDescent="0.25">
      <c r="A4" s="8"/>
      <c r="B4" s="8"/>
      <c r="C4" s="8"/>
      <c r="D4" s="8"/>
      <c r="E4" s="8"/>
      <c r="F4" s="8"/>
    </row>
    <row r="5" spans="1:6" ht="102.75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39</v>
      </c>
    </row>
    <row r="6" spans="1:6" ht="15.75" x14ac:dyDescent="0.2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</row>
    <row r="7" spans="1:6" ht="15.75" x14ac:dyDescent="0.25">
      <c r="A7" s="2"/>
      <c r="B7" s="2" t="s">
        <v>6</v>
      </c>
      <c r="C7" s="3"/>
      <c r="D7" s="3"/>
      <c r="E7" s="3"/>
      <c r="F7" s="3"/>
    </row>
    <row r="8" spans="1:6" ht="55.5" customHeight="1" x14ac:dyDescent="0.25">
      <c r="A8" s="4" t="s">
        <v>7</v>
      </c>
      <c r="B8" s="5" t="s">
        <v>8</v>
      </c>
      <c r="C8" s="6">
        <v>2770475</v>
      </c>
      <c r="D8" s="6">
        <v>2722472.68</v>
      </c>
      <c r="E8" s="6">
        <f>C8-D8</f>
        <v>48002.319999999832</v>
      </c>
      <c r="F8" s="6">
        <f>D8/C8*100</f>
        <v>98.267361373049752</v>
      </c>
    </row>
    <row r="9" spans="1:6" ht="15.75" x14ac:dyDescent="0.25">
      <c r="A9" s="4" t="s">
        <v>9</v>
      </c>
      <c r="B9" s="5" t="s">
        <v>10</v>
      </c>
      <c r="C9" s="6">
        <v>14127230</v>
      </c>
      <c r="D9" s="6">
        <v>14113898.949999999</v>
      </c>
      <c r="E9" s="6">
        <f t="shared" ref="E9:E23" si="0">C9-D9</f>
        <v>13331.050000000745</v>
      </c>
      <c r="F9" s="6">
        <f t="shared" ref="F9:F23" si="1">D9/C9*100</f>
        <v>99.905635782810918</v>
      </c>
    </row>
    <row r="10" spans="1:6" ht="41.25" customHeight="1" x14ac:dyDescent="0.25">
      <c r="A10" s="4" t="s">
        <v>11</v>
      </c>
      <c r="B10" s="5" t="s">
        <v>12</v>
      </c>
      <c r="C10" s="6">
        <v>34200</v>
      </c>
      <c r="D10" s="6">
        <v>34200</v>
      </c>
      <c r="E10" s="6">
        <f t="shared" si="0"/>
        <v>0</v>
      </c>
      <c r="F10" s="6">
        <f t="shared" si="1"/>
        <v>100</v>
      </c>
    </row>
    <row r="11" spans="1:6" ht="38.25" customHeight="1" x14ac:dyDescent="0.25">
      <c r="A11" s="4" t="s">
        <v>13</v>
      </c>
      <c r="B11" s="5" t="s">
        <v>14</v>
      </c>
      <c r="C11" s="6">
        <v>12580</v>
      </c>
      <c r="D11" s="6">
        <v>12580</v>
      </c>
      <c r="E11" s="6">
        <f t="shared" si="0"/>
        <v>0</v>
      </c>
      <c r="F11" s="6">
        <f t="shared" si="1"/>
        <v>100</v>
      </c>
    </row>
    <row r="12" spans="1:6" ht="15.75" x14ac:dyDescent="0.25">
      <c r="A12" s="4" t="s">
        <v>15</v>
      </c>
      <c r="B12" s="5" t="s">
        <v>16</v>
      </c>
      <c r="C12" s="6">
        <v>65800</v>
      </c>
      <c r="D12" s="6">
        <v>60600</v>
      </c>
      <c r="E12" s="6">
        <f t="shared" si="0"/>
        <v>5200</v>
      </c>
      <c r="F12" s="6">
        <f t="shared" si="1"/>
        <v>92.097264437689972</v>
      </c>
    </row>
    <row r="13" spans="1:6" ht="15.75" x14ac:dyDescent="0.25">
      <c r="A13" s="4" t="s">
        <v>17</v>
      </c>
      <c r="B13" s="5" t="s">
        <v>18</v>
      </c>
      <c r="C13" s="6">
        <v>60800</v>
      </c>
      <c r="D13" s="6">
        <v>60300</v>
      </c>
      <c r="E13" s="6">
        <f t="shared" si="0"/>
        <v>500</v>
      </c>
      <c r="F13" s="6">
        <f t="shared" si="1"/>
        <v>99.17763157894737</v>
      </c>
    </row>
    <row r="14" spans="1:6" ht="15.75" x14ac:dyDescent="0.25">
      <c r="A14" s="4" t="s">
        <v>19</v>
      </c>
      <c r="B14" s="5" t="s">
        <v>20</v>
      </c>
      <c r="C14" s="6">
        <v>452434</v>
      </c>
      <c r="D14" s="6">
        <v>452174.15</v>
      </c>
      <c r="E14" s="6">
        <f t="shared" si="0"/>
        <v>259.84999999997672</v>
      </c>
      <c r="F14" s="6">
        <f t="shared" si="1"/>
        <v>99.94256620855198</v>
      </c>
    </row>
    <row r="15" spans="1:6" ht="15.75" x14ac:dyDescent="0.25">
      <c r="A15" s="4" t="s">
        <v>21</v>
      </c>
      <c r="B15" s="5" t="s">
        <v>22</v>
      </c>
      <c r="C15" s="6">
        <v>501940</v>
      </c>
      <c r="D15" s="6">
        <v>501297.58</v>
      </c>
      <c r="E15" s="6">
        <f t="shared" si="0"/>
        <v>642.4199999999837</v>
      </c>
      <c r="F15" s="6">
        <f t="shared" si="1"/>
        <v>99.872012591146358</v>
      </c>
    </row>
    <row r="16" spans="1:6" ht="15.75" x14ac:dyDescent="0.25">
      <c r="A16" s="4" t="s">
        <v>23</v>
      </c>
      <c r="B16" s="5" t="s">
        <v>24</v>
      </c>
      <c r="C16" s="6">
        <v>2940520</v>
      </c>
      <c r="D16" s="6">
        <v>2938534.35</v>
      </c>
      <c r="E16" s="6">
        <f t="shared" si="0"/>
        <v>1985.6499999999069</v>
      </c>
      <c r="F16" s="6">
        <f t="shared" si="1"/>
        <v>99.9324728279352</v>
      </c>
    </row>
    <row r="17" spans="1:6" ht="15.75" x14ac:dyDescent="0.25">
      <c r="A17" s="4" t="s">
        <v>25</v>
      </c>
      <c r="B17" s="5" t="s">
        <v>26</v>
      </c>
      <c r="C17" s="6">
        <v>927650</v>
      </c>
      <c r="D17" s="6">
        <v>927614.65</v>
      </c>
      <c r="E17" s="6">
        <f t="shared" si="0"/>
        <v>35.349999999976717</v>
      </c>
      <c r="F17" s="6">
        <f t="shared" si="1"/>
        <v>99.996189295531721</v>
      </c>
    </row>
    <row r="18" spans="1:6" ht="15.75" x14ac:dyDescent="0.25">
      <c r="A18" s="4" t="s">
        <v>27</v>
      </c>
      <c r="B18" s="5" t="s">
        <v>28</v>
      </c>
      <c r="C18" s="6">
        <v>33614</v>
      </c>
      <c r="D18" s="6">
        <v>30791.5</v>
      </c>
      <c r="E18" s="6">
        <f t="shared" si="0"/>
        <v>2822.5</v>
      </c>
      <c r="F18" s="6">
        <f t="shared" si="1"/>
        <v>91.603201047182722</v>
      </c>
    </row>
    <row r="19" spans="1:6" ht="15.75" x14ac:dyDescent="0.25">
      <c r="A19" s="4" t="s">
        <v>29</v>
      </c>
      <c r="B19" s="5" t="s">
        <v>30</v>
      </c>
      <c r="C19" s="6">
        <v>432900</v>
      </c>
      <c r="D19" s="6">
        <v>415626.74</v>
      </c>
      <c r="E19" s="6">
        <f t="shared" si="0"/>
        <v>17273.260000000009</v>
      </c>
      <c r="F19" s="6">
        <f t="shared" si="1"/>
        <v>96.009872949872943</v>
      </c>
    </row>
    <row r="20" spans="1:6" ht="32.25" customHeight="1" x14ac:dyDescent="0.25">
      <c r="A20" s="4" t="s">
        <v>31</v>
      </c>
      <c r="B20" s="5" t="s">
        <v>32</v>
      </c>
      <c r="C20" s="6">
        <v>31500</v>
      </c>
      <c r="D20" s="6">
        <v>31480</v>
      </c>
      <c r="E20" s="6">
        <f t="shared" si="0"/>
        <v>20</v>
      </c>
      <c r="F20" s="6">
        <f t="shared" si="1"/>
        <v>99.936507936507937</v>
      </c>
    </row>
    <row r="21" spans="1:6" ht="15.75" x14ac:dyDescent="0.25">
      <c r="A21" s="4" t="s">
        <v>33</v>
      </c>
      <c r="B21" s="5" t="s">
        <v>34</v>
      </c>
      <c r="C21" s="6">
        <v>60160</v>
      </c>
      <c r="D21" s="6">
        <v>58661</v>
      </c>
      <c r="E21" s="6">
        <f t="shared" si="0"/>
        <v>1499</v>
      </c>
      <c r="F21" s="6">
        <f t="shared" si="1"/>
        <v>97.508311170212764</v>
      </c>
    </row>
    <row r="22" spans="1:6" ht="15.75" x14ac:dyDescent="0.25">
      <c r="A22" s="4" t="s">
        <v>35</v>
      </c>
      <c r="B22" s="5" t="s">
        <v>36</v>
      </c>
      <c r="C22" s="6">
        <v>221227</v>
      </c>
      <c r="D22" s="6">
        <v>190736.24</v>
      </c>
      <c r="E22" s="6">
        <f t="shared" si="0"/>
        <v>30490.760000000009</v>
      </c>
      <c r="F22" s="6">
        <f t="shared" si="1"/>
        <v>86.21743277267241</v>
      </c>
    </row>
    <row r="23" spans="1:6" ht="15.75" x14ac:dyDescent="0.25">
      <c r="A23" s="7" t="s">
        <v>37</v>
      </c>
      <c r="B23" s="7"/>
      <c r="C23" s="6">
        <v>22673030</v>
      </c>
      <c r="D23" s="6">
        <v>22550967.839999992</v>
      </c>
      <c r="E23" s="6">
        <f t="shared" si="0"/>
        <v>122062.1600000076</v>
      </c>
      <c r="F23" s="6">
        <f t="shared" si="1"/>
        <v>99.461641606790067</v>
      </c>
    </row>
    <row r="24" spans="1:6" ht="15.75" hidden="1" x14ac:dyDescent="0.25">
      <c r="A24" s="8"/>
      <c r="B24" s="8"/>
      <c r="C24" s="8"/>
      <c r="D24" s="8"/>
      <c r="E24" s="8"/>
      <c r="F24" s="8"/>
    </row>
    <row r="25" spans="1:6" ht="14.25" customHeight="1" x14ac:dyDescent="0.25">
      <c r="A25" s="8"/>
      <c r="B25" s="11" t="s">
        <v>40</v>
      </c>
      <c r="C25" s="12"/>
      <c r="D25" s="12"/>
      <c r="E25" s="8"/>
      <c r="F25" s="8"/>
    </row>
  </sheetData>
  <mergeCells count="4">
    <mergeCell ref="A2:E2"/>
    <mergeCell ref="A3:E3"/>
    <mergeCell ref="C1:F1"/>
    <mergeCell ref="B25:D25"/>
  </mergeCells>
  <pageMargins left="0.59055118110236204" right="0.59055118110236204" top="0.39370078740157499" bottom="0.39370078740157499" header="0" footer="0"/>
  <pageSetup paperSize="9" scale="8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2018-01-31T13:15:25Z</cp:lastPrinted>
  <dcterms:created xsi:type="dcterms:W3CDTF">2018-01-29T11:58:29Z</dcterms:created>
  <dcterms:modified xsi:type="dcterms:W3CDTF">2018-03-01T14:26:46Z</dcterms:modified>
</cp:coreProperties>
</file>