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E34" i="1" l="1"/>
  <c r="E35" i="1" s="1"/>
  <c r="D35" i="1"/>
  <c r="D34" i="1"/>
  <c r="D13" i="1"/>
  <c r="D17" i="1"/>
  <c r="D16" i="1" s="1"/>
  <c r="D21" i="1"/>
  <c r="F22" i="1" l="1"/>
  <c r="D19" i="1"/>
  <c r="G19" i="1" s="1"/>
  <c r="G18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1" i="1"/>
  <c r="F21" i="1"/>
  <c r="G20" i="1"/>
  <c r="F20" i="1"/>
  <c r="F19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22" i="1" l="1"/>
</calcChain>
</file>

<file path=xl/sharedStrings.xml><?xml version="1.0" encoding="utf-8"?>
<sst xmlns="http://schemas.openxmlformats.org/spreadsheetml/2006/main" count="41" uniqueCount="41">
  <si>
    <t>ККД</t>
  </si>
  <si>
    <t>Доходи</t>
  </si>
  <si>
    <t>+/-</t>
  </si>
  <si>
    <t>% викон.</t>
  </si>
  <si>
    <t>Податкові надходження 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</si>
  <si>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</si>
  <si>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</si>
  <si>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</si>
  <si>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</si>
  <si>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</si>
  <si>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</si>
  <si>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</si>
  <si>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</si>
  <si>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</si>
  <si>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</si>
  <si>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</si>
  <si>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</si>
  <si>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</si>
  <si>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</si>
  <si>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</si>
  <si>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</si>
  <si>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</si>
  <si>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</si>
  <si>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</si>
  <si>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</si>
  <si>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</si>
  <si>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</si>
  <si>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</si>
  <si>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</si>
  <si>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Інші субвенції </t>
  </si>
  <si>
    <t>Субвенція з державного бюджету місцевим бюджетам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</t>
  </si>
  <si>
    <t>Всього без урахування трансферт</t>
  </si>
  <si>
    <t>Всього</t>
  </si>
  <si>
    <t>Додаток 2</t>
  </si>
  <si>
    <t>до рішення сесії 22.02.2018 №__</t>
  </si>
  <si>
    <t>Аналіз виконання плану по доходах спеціального фонду за 2017 рік</t>
  </si>
  <si>
    <t>Секретар ради</t>
  </si>
  <si>
    <t>А.М.Лепетченко</t>
  </si>
  <si>
    <t>м.Оріхів</t>
  </si>
  <si>
    <t>Заплановано на рік</t>
  </si>
  <si>
    <t>Фактично надійшло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</si>
</sst>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2" fontId="0" fillId="0" borderId="0" xfId="0" applyNumberFormat="1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18" workbookViewId="0">
      <selection activeCell="E40" sqref="E40"/>
    </sheetView>
  </sheetViews>
  <sheetFormatPr defaultRowHeight="12.75" x14ac:dyDescent="0.2"/>
  <cols>
    <col min="1" max="1" width="0.140625" customWidth="1"/>
    <col min="3" max="3" width="83" customWidth="1"/>
    <col min="4" max="4" width="13.85546875" customWidth="1"/>
    <col min="5" max="5" width="10.42578125" bestFit="1" customWidth="1"/>
    <col min="6" max="6" width="10" bestFit="1" customWidth="1"/>
    <col min="8" max="8" width="15.5703125" customWidth="1"/>
  </cols>
  <sheetData>
    <row r="1" spans="1:9" ht="18.75" customHeight="1" x14ac:dyDescent="0.3">
      <c r="D1" s="16" t="s">
        <v>33</v>
      </c>
      <c r="E1" s="16"/>
      <c r="F1" s="16"/>
      <c r="G1" s="16"/>
    </row>
    <row r="2" spans="1:9" ht="18" customHeight="1" x14ac:dyDescent="0.3">
      <c r="A2" s="1"/>
      <c r="B2" s="1"/>
      <c r="C2" s="1"/>
      <c r="D2" s="17" t="s">
        <v>34</v>
      </c>
      <c r="E2" s="17"/>
      <c r="F2" s="17"/>
      <c r="G2" s="17"/>
    </row>
    <row r="3" spans="1:9" ht="18" customHeight="1" x14ac:dyDescent="0.3">
      <c r="A3" s="2"/>
      <c r="B3" s="2"/>
      <c r="C3" s="2"/>
      <c r="D3" s="19"/>
      <c r="E3" s="19"/>
      <c r="F3" s="19"/>
      <c r="G3" s="19"/>
    </row>
    <row r="4" spans="1:9" ht="20.25" x14ac:dyDescent="0.3">
      <c r="A4" s="18" t="s">
        <v>35</v>
      </c>
      <c r="B4" s="18"/>
      <c r="C4" s="18"/>
      <c r="D4" s="18"/>
      <c r="E4" s="18"/>
      <c r="F4" s="18"/>
      <c r="G4" s="18"/>
    </row>
    <row r="5" spans="1:9" x14ac:dyDescent="0.2">
      <c r="A5" s="12"/>
      <c r="B5" s="13" t="s">
        <v>0</v>
      </c>
      <c r="C5" s="13" t="s">
        <v>1</v>
      </c>
      <c r="D5" s="14" t="s">
        <v>38</v>
      </c>
      <c r="E5" s="14"/>
      <c r="F5" s="14"/>
      <c r="G5" s="14"/>
    </row>
    <row r="6" spans="1:9" ht="28.5" customHeight="1" x14ac:dyDescent="0.2">
      <c r="A6" s="12"/>
      <c r="B6" s="14"/>
      <c r="C6" s="14"/>
      <c r="D6" s="4" t="s">
        <v>39</v>
      </c>
      <c r="E6" s="4" t="s">
        <v>40</v>
      </c>
      <c r="F6" s="5" t="s">
        <v>2</v>
      </c>
      <c r="G6" s="5" t="s">
        <v>3</v>
      </c>
    </row>
    <row r="7" spans="1:9" x14ac:dyDescent="0.2">
      <c r="A7" s="6"/>
      <c r="B7" s="6">
        <v>10000000</v>
      </c>
      <c r="C7" s="15" t="s">
        <v>4</v>
      </c>
      <c r="D7" s="7">
        <v>18000</v>
      </c>
      <c r="E7" s="7">
        <v>21204.03</v>
      </c>
      <c r="F7" s="7">
        <f t="shared" ref="F7:F35" si="0">E7-D7</f>
        <v>3204.0299999999988</v>
      </c>
      <c r="G7" s="7">
        <f t="shared" ref="G7:G35" si="1">IF(D7=0,0,E7/D7*100)</f>
        <v>117.80016666666666</v>
      </c>
      <c r="I7" s="9"/>
    </row>
    <row r="8" spans="1:9" x14ac:dyDescent="0.2">
      <c r="A8" s="6"/>
      <c r="B8" s="6">
        <v>19000000</v>
      </c>
      <c r="C8" s="15" t="s">
        <v>5</v>
      </c>
      <c r="D8" s="7">
        <v>18000</v>
      </c>
      <c r="E8" s="7">
        <v>21204.03</v>
      </c>
      <c r="F8" s="7">
        <f t="shared" si="0"/>
        <v>3204.0299999999988</v>
      </c>
      <c r="G8" s="7">
        <f t="shared" si="1"/>
        <v>117.80016666666666</v>
      </c>
      <c r="I8" s="9"/>
    </row>
    <row r="9" spans="1:9" x14ac:dyDescent="0.2">
      <c r="A9" s="6"/>
      <c r="B9" s="6">
        <v>19010000</v>
      </c>
      <c r="C9" s="15" t="s">
        <v>6</v>
      </c>
      <c r="D9" s="7">
        <v>18000</v>
      </c>
      <c r="E9" s="7">
        <v>21204.03</v>
      </c>
      <c r="F9" s="7">
        <f t="shared" si="0"/>
        <v>3204.0299999999988</v>
      </c>
      <c r="G9" s="7">
        <f t="shared" si="1"/>
        <v>117.80016666666666</v>
      </c>
      <c r="I9" s="9"/>
    </row>
    <row r="10" spans="1:9" ht="25.5" x14ac:dyDescent="0.2">
      <c r="A10" s="6"/>
      <c r="B10" s="6">
        <v>19010100</v>
      </c>
      <c r="C10" s="15" t="s">
        <v>7</v>
      </c>
      <c r="D10" s="7">
        <v>5500</v>
      </c>
      <c r="E10" s="7">
        <v>7287.52</v>
      </c>
      <c r="F10" s="7">
        <f t="shared" si="0"/>
        <v>1787.5200000000004</v>
      </c>
      <c r="G10" s="7">
        <f t="shared" si="1"/>
        <v>132.50036363636363</v>
      </c>
      <c r="I10" s="9"/>
    </row>
    <row r="11" spans="1:9" x14ac:dyDescent="0.2">
      <c r="A11" s="6"/>
      <c r="B11" s="6">
        <v>19010200</v>
      </c>
      <c r="C11" s="15" t="s">
        <v>8</v>
      </c>
      <c r="D11" s="7">
        <v>2500</v>
      </c>
      <c r="E11" s="7">
        <v>4400</v>
      </c>
      <c r="F11" s="7">
        <f t="shared" si="0"/>
        <v>1900</v>
      </c>
      <c r="G11" s="7">
        <f t="shared" si="1"/>
        <v>176</v>
      </c>
      <c r="I11" s="9"/>
    </row>
    <row r="12" spans="1:9" ht="25.5" x14ac:dyDescent="0.2">
      <c r="A12" s="6"/>
      <c r="B12" s="6">
        <v>19010300</v>
      </c>
      <c r="C12" s="15" t="s">
        <v>9</v>
      </c>
      <c r="D12" s="7">
        <v>10000</v>
      </c>
      <c r="E12" s="7">
        <v>9516.51</v>
      </c>
      <c r="F12" s="7">
        <f t="shared" si="0"/>
        <v>-483.48999999999978</v>
      </c>
      <c r="G12" s="7">
        <f t="shared" si="1"/>
        <v>95.165099999999995</v>
      </c>
      <c r="I12" s="9"/>
    </row>
    <row r="13" spans="1:9" x14ac:dyDescent="0.2">
      <c r="A13" s="6"/>
      <c r="B13" s="6">
        <v>20000000</v>
      </c>
      <c r="C13" s="15" t="s">
        <v>10</v>
      </c>
      <c r="D13" s="7">
        <f>D16</f>
        <v>1094182.1600000001</v>
      </c>
      <c r="E13" s="7">
        <v>1138663.8099999998</v>
      </c>
      <c r="F13" s="7">
        <f t="shared" si="0"/>
        <v>44481.649999999674</v>
      </c>
      <c r="G13" s="7">
        <f t="shared" si="1"/>
        <v>104.06528744720163</v>
      </c>
      <c r="I13" s="9"/>
    </row>
    <row r="14" spans="1:9" x14ac:dyDescent="0.2">
      <c r="A14" s="6"/>
      <c r="B14" s="6">
        <v>24000000</v>
      </c>
      <c r="C14" s="15" t="s">
        <v>11</v>
      </c>
      <c r="D14" s="7">
        <v>0</v>
      </c>
      <c r="E14" s="7">
        <v>4750</v>
      </c>
      <c r="F14" s="7">
        <f t="shared" si="0"/>
        <v>4750</v>
      </c>
      <c r="G14" s="7">
        <f t="shared" si="1"/>
        <v>0</v>
      </c>
      <c r="I14" s="9"/>
    </row>
    <row r="15" spans="1:9" x14ac:dyDescent="0.2">
      <c r="A15" s="6"/>
      <c r="B15" s="6">
        <v>24170000</v>
      </c>
      <c r="C15" s="15" t="s">
        <v>12</v>
      </c>
      <c r="D15" s="7">
        <v>0</v>
      </c>
      <c r="E15" s="7">
        <v>4750</v>
      </c>
      <c r="F15" s="7">
        <f t="shared" si="0"/>
        <v>4750</v>
      </c>
      <c r="G15" s="7">
        <f t="shared" si="1"/>
        <v>0</v>
      </c>
      <c r="I15" s="9"/>
    </row>
    <row r="16" spans="1:9" x14ac:dyDescent="0.2">
      <c r="A16" s="6"/>
      <c r="B16" s="6">
        <v>25000000</v>
      </c>
      <c r="C16" s="15" t="s">
        <v>13</v>
      </c>
      <c r="D16" s="7">
        <f>D17+D21</f>
        <v>1094182.1600000001</v>
      </c>
      <c r="E16" s="7">
        <v>1133913.8099999998</v>
      </c>
      <c r="F16" s="7">
        <f t="shared" si="0"/>
        <v>39731.649999999674</v>
      </c>
      <c r="G16" s="7">
        <f t="shared" si="1"/>
        <v>103.63117325912165</v>
      </c>
      <c r="I16" s="9"/>
    </row>
    <row r="17" spans="1:9" ht="25.5" x14ac:dyDescent="0.2">
      <c r="A17" s="6"/>
      <c r="B17" s="6">
        <v>25010000</v>
      </c>
      <c r="C17" s="15" t="s">
        <v>14</v>
      </c>
      <c r="D17" s="7">
        <f>D18+D19+D20</f>
        <v>789664.35000000009</v>
      </c>
      <c r="E17" s="7">
        <v>821449.99999999988</v>
      </c>
      <c r="F17" s="7">
        <f t="shared" si="0"/>
        <v>31785.64999999979</v>
      </c>
      <c r="G17" s="7">
        <f t="shared" si="1"/>
        <v>104.02521020481674</v>
      </c>
      <c r="I17" s="9"/>
    </row>
    <row r="18" spans="1:9" x14ac:dyDescent="0.2">
      <c r="A18" s="6"/>
      <c r="B18" s="6">
        <v>25010100</v>
      </c>
      <c r="C18" s="15" t="s">
        <v>15</v>
      </c>
      <c r="D18" s="7">
        <v>744691.3</v>
      </c>
      <c r="E18" s="7">
        <v>748933.94</v>
      </c>
      <c r="F18" s="7">
        <f t="shared" si="0"/>
        <v>4242.6399999998976</v>
      </c>
      <c r="G18" s="7">
        <f t="shared" si="1"/>
        <v>100.56971794890042</v>
      </c>
      <c r="I18" s="9"/>
    </row>
    <row r="19" spans="1:9" x14ac:dyDescent="0.2">
      <c r="A19" s="6"/>
      <c r="B19" s="6">
        <v>25010300</v>
      </c>
      <c r="C19" s="15" t="s">
        <v>16</v>
      </c>
      <c r="D19" s="7">
        <f>44183.05+790</f>
        <v>44973.05</v>
      </c>
      <c r="E19" s="7">
        <v>71999.73</v>
      </c>
      <c r="F19" s="7">
        <f t="shared" si="0"/>
        <v>27026.679999999993</v>
      </c>
      <c r="G19" s="7">
        <f t="shared" si="1"/>
        <v>160.09527928392669</v>
      </c>
      <c r="I19" s="9"/>
    </row>
    <row r="20" spans="1:9" ht="25.5" x14ac:dyDescent="0.2">
      <c r="A20" s="6"/>
      <c r="B20" s="6">
        <v>25010400</v>
      </c>
      <c r="C20" s="15" t="s">
        <v>17</v>
      </c>
      <c r="D20" s="7">
        <v>0</v>
      </c>
      <c r="E20" s="7">
        <v>516.33000000000004</v>
      </c>
      <c r="F20" s="7">
        <f t="shared" si="0"/>
        <v>516.33000000000004</v>
      </c>
      <c r="G20" s="7">
        <f t="shared" si="1"/>
        <v>0</v>
      </c>
      <c r="I20" s="9"/>
    </row>
    <row r="21" spans="1:9" x14ac:dyDescent="0.2">
      <c r="A21" s="6"/>
      <c r="B21" s="6">
        <v>25020000</v>
      </c>
      <c r="C21" s="15" t="s">
        <v>18</v>
      </c>
      <c r="D21" s="7">
        <f>D22+D23</f>
        <v>304517.81</v>
      </c>
      <c r="E21" s="7">
        <v>312463.81</v>
      </c>
      <c r="F21" s="7">
        <f t="shared" si="0"/>
        <v>7946</v>
      </c>
      <c r="G21" s="7">
        <f t="shared" si="1"/>
        <v>102.60937118915967</v>
      </c>
      <c r="I21" s="9"/>
    </row>
    <row r="22" spans="1:9" x14ac:dyDescent="0.2">
      <c r="A22" s="6"/>
      <c r="B22" s="6">
        <v>25020100</v>
      </c>
      <c r="C22" s="15" t="s">
        <v>19</v>
      </c>
      <c r="D22" s="7">
        <v>294577.64</v>
      </c>
      <c r="E22" s="7">
        <v>302523.64</v>
      </c>
      <c r="F22" s="7">
        <f t="shared" si="0"/>
        <v>7946</v>
      </c>
      <c r="G22" s="7">
        <f t="shared" si="1"/>
        <v>102.6974212978283</v>
      </c>
      <c r="I22" s="9"/>
    </row>
    <row r="23" spans="1:9" ht="38.25" x14ac:dyDescent="0.2">
      <c r="A23" s="6"/>
      <c r="B23" s="6">
        <v>25020200</v>
      </c>
      <c r="C23" s="15" t="s">
        <v>20</v>
      </c>
      <c r="D23" s="7">
        <v>9940.17</v>
      </c>
      <c r="E23" s="7">
        <v>9940.17</v>
      </c>
      <c r="F23" s="7">
        <f t="shared" si="0"/>
        <v>0</v>
      </c>
      <c r="G23" s="7">
        <f t="shared" si="1"/>
        <v>100</v>
      </c>
      <c r="I23" s="9"/>
    </row>
    <row r="24" spans="1:9" x14ac:dyDescent="0.2">
      <c r="A24" s="6"/>
      <c r="B24" s="6">
        <v>30000000</v>
      </c>
      <c r="C24" s="15" t="s">
        <v>21</v>
      </c>
      <c r="D24" s="7">
        <v>506000</v>
      </c>
      <c r="E24" s="7">
        <v>507534.2</v>
      </c>
      <c r="F24" s="7">
        <f t="shared" si="0"/>
        <v>1534.2000000000116</v>
      </c>
      <c r="G24" s="7">
        <f t="shared" si="1"/>
        <v>100.30320158102768</v>
      </c>
    </row>
    <row r="25" spans="1:9" hidden="1" x14ac:dyDescent="0.2">
      <c r="A25" s="6"/>
      <c r="B25" s="6">
        <v>33000000</v>
      </c>
      <c r="C25" s="15" t="s">
        <v>22</v>
      </c>
      <c r="D25" s="7">
        <v>506000</v>
      </c>
      <c r="E25" s="7">
        <v>507534.2</v>
      </c>
      <c r="F25" s="7">
        <f t="shared" si="0"/>
        <v>1534.2000000000116</v>
      </c>
      <c r="G25" s="7">
        <f t="shared" si="1"/>
        <v>100.30320158102768</v>
      </c>
    </row>
    <row r="26" spans="1:9" hidden="1" x14ac:dyDescent="0.2">
      <c r="A26" s="6"/>
      <c r="B26" s="6">
        <v>33010000</v>
      </c>
      <c r="C26" s="15" t="s">
        <v>23</v>
      </c>
      <c r="D26" s="7">
        <v>506000</v>
      </c>
      <c r="E26" s="7">
        <v>507534.2</v>
      </c>
      <c r="F26" s="7">
        <f t="shared" si="0"/>
        <v>1534.2000000000116</v>
      </c>
      <c r="G26" s="7">
        <f t="shared" si="1"/>
        <v>100.30320158102768</v>
      </c>
    </row>
    <row r="27" spans="1:9" ht="38.25" x14ac:dyDescent="0.2">
      <c r="A27" s="6"/>
      <c r="B27" s="6">
        <v>33010100</v>
      </c>
      <c r="C27" s="15" t="s">
        <v>24</v>
      </c>
      <c r="D27" s="7">
        <v>506000</v>
      </c>
      <c r="E27" s="7">
        <v>507534.2</v>
      </c>
      <c r="F27" s="7">
        <f t="shared" si="0"/>
        <v>1534.2000000000116</v>
      </c>
      <c r="G27" s="7">
        <f t="shared" si="1"/>
        <v>100.30320158102768</v>
      </c>
    </row>
    <row r="28" spans="1:9" x14ac:dyDescent="0.2">
      <c r="A28" s="6"/>
      <c r="B28" s="6">
        <v>40000000</v>
      </c>
      <c r="C28" s="15" t="s">
        <v>25</v>
      </c>
      <c r="D28" s="7">
        <v>1664585</v>
      </c>
      <c r="E28" s="7">
        <v>1461600</v>
      </c>
      <c r="F28" s="7">
        <f t="shared" si="0"/>
        <v>-202985</v>
      </c>
      <c r="G28" s="7">
        <f t="shared" si="1"/>
        <v>87.80566928093188</v>
      </c>
    </row>
    <row r="29" spans="1:9" x14ac:dyDescent="0.2">
      <c r="A29" s="6"/>
      <c r="B29" s="6">
        <v>41000000</v>
      </c>
      <c r="C29" s="15" t="s">
        <v>26</v>
      </c>
      <c r="D29" s="7">
        <v>1664585</v>
      </c>
      <c r="E29" s="7">
        <v>1461600</v>
      </c>
      <c r="F29" s="7">
        <f t="shared" si="0"/>
        <v>-202985</v>
      </c>
      <c r="G29" s="7">
        <f t="shared" si="1"/>
        <v>87.80566928093188</v>
      </c>
    </row>
    <row r="30" spans="1:9" x14ac:dyDescent="0.2">
      <c r="A30" s="6"/>
      <c r="B30" s="6">
        <v>41030000</v>
      </c>
      <c r="C30" s="15" t="s">
        <v>27</v>
      </c>
      <c r="D30" s="7">
        <v>1664585</v>
      </c>
      <c r="E30" s="7">
        <v>1461600</v>
      </c>
      <c r="F30" s="7">
        <f t="shared" si="0"/>
        <v>-202985</v>
      </c>
      <c r="G30" s="7">
        <f t="shared" si="1"/>
        <v>87.80566928093188</v>
      </c>
    </row>
    <row r="31" spans="1:9" ht="25.5" x14ac:dyDescent="0.2">
      <c r="A31" s="6"/>
      <c r="B31" s="6">
        <v>41034500</v>
      </c>
      <c r="C31" s="15" t="s">
        <v>28</v>
      </c>
      <c r="D31" s="7">
        <v>200000</v>
      </c>
      <c r="E31" s="7">
        <v>200000</v>
      </c>
      <c r="F31" s="7">
        <f t="shared" si="0"/>
        <v>0</v>
      </c>
      <c r="G31" s="7">
        <f t="shared" si="1"/>
        <v>100</v>
      </c>
    </row>
    <row r="32" spans="1:9" x14ac:dyDescent="0.2">
      <c r="A32" s="6"/>
      <c r="B32" s="6">
        <v>41035000</v>
      </c>
      <c r="C32" s="15" t="s">
        <v>29</v>
      </c>
      <c r="D32" s="7">
        <v>1263000</v>
      </c>
      <c r="E32" s="7">
        <v>1261600</v>
      </c>
      <c r="F32" s="7">
        <f t="shared" si="0"/>
        <v>-1400</v>
      </c>
      <c r="G32" s="7">
        <f t="shared" si="1"/>
        <v>99.88915281076801</v>
      </c>
    </row>
    <row r="33" spans="1:7" ht="38.25" x14ac:dyDescent="0.2">
      <c r="A33" s="6"/>
      <c r="B33" s="6">
        <v>41036600</v>
      </c>
      <c r="C33" s="15" t="s">
        <v>30</v>
      </c>
      <c r="D33" s="7">
        <v>201585</v>
      </c>
      <c r="E33" s="7">
        <v>0</v>
      </c>
      <c r="F33" s="7">
        <f t="shared" si="0"/>
        <v>-201585</v>
      </c>
      <c r="G33" s="7">
        <f t="shared" si="1"/>
        <v>0</v>
      </c>
    </row>
    <row r="34" spans="1:7" x14ac:dyDescent="0.2">
      <c r="A34" s="10" t="s">
        <v>31</v>
      </c>
      <c r="B34" s="11"/>
      <c r="C34" s="11"/>
      <c r="D34" s="8">
        <f>D7+D13+D24</f>
        <v>1618182.1600000001</v>
      </c>
      <c r="E34" s="8">
        <f>E7+E13+E24</f>
        <v>1667402.0399999998</v>
      </c>
      <c r="F34" s="8">
        <f t="shared" si="0"/>
        <v>49219.879999999655</v>
      </c>
      <c r="G34" s="8">
        <f t="shared" si="1"/>
        <v>103.04167733501646</v>
      </c>
    </row>
    <row r="35" spans="1:7" x14ac:dyDescent="0.2">
      <c r="A35" s="10" t="s">
        <v>32</v>
      </c>
      <c r="B35" s="11"/>
      <c r="C35" s="11"/>
      <c r="D35" s="8">
        <f>D34+D28</f>
        <v>3282767.16</v>
      </c>
      <c r="E35" s="8">
        <f>E34+E28</f>
        <v>3129002.04</v>
      </c>
      <c r="F35" s="8">
        <f t="shared" si="0"/>
        <v>-153765.12000000011</v>
      </c>
      <c r="G35" s="8">
        <f t="shared" si="1"/>
        <v>95.315990671723412</v>
      </c>
    </row>
    <row r="38" spans="1:7" x14ac:dyDescent="0.2">
      <c r="B38" t="s">
        <v>36</v>
      </c>
      <c r="F38" t="s">
        <v>37</v>
      </c>
    </row>
    <row r="69" spans="3:5" x14ac:dyDescent="0.2">
      <c r="C69" s="3"/>
      <c r="D69" s="3"/>
      <c r="E69" s="9"/>
    </row>
    <row r="71" spans="3:5" x14ac:dyDescent="0.2">
      <c r="D71" s="9"/>
    </row>
  </sheetData>
  <mergeCells count="8">
    <mergeCell ref="D2:G2"/>
    <mergeCell ref="A4:G4"/>
    <mergeCell ref="A34:C34"/>
    <mergeCell ref="A35:C35"/>
    <mergeCell ref="A5:A6"/>
    <mergeCell ref="B5:B6"/>
    <mergeCell ref="C5:C6"/>
    <mergeCell ref="D5:G5"/>
  </mergeCells>
  <pageMargins left="0.59055118110236227" right="0.59055118110236227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2018-02-02T13:48:16Z</cp:lastPrinted>
  <dcterms:created xsi:type="dcterms:W3CDTF">2018-02-02T06:56:49Z</dcterms:created>
  <dcterms:modified xsi:type="dcterms:W3CDTF">2018-02-02T14:04:31Z</dcterms:modified>
</cp:coreProperties>
</file>