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75" windowWidth="2160" windowHeight="1140"/>
  </bookViews>
  <sheets>
    <sheet name="Лист1" sheetId="1" r:id="rId1"/>
  </sheets>
  <definedNames>
    <definedName name="_xlnm.Print_Titles" localSheetId="0">Лист1!$A:$C</definedName>
  </definedNames>
  <calcPr calcId="144525"/>
</workbook>
</file>

<file path=xl/calcChain.xml><?xml version="1.0" encoding="utf-8"?>
<calcChain xmlns="http://schemas.openxmlformats.org/spreadsheetml/2006/main">
  <c r="G72" i="1" l="1"/>
  <c r="F72" i="1"/>
  <c r="G71" i="1"/>
  <c r="F71" i="1"/>
  <c r="G70" i="1"/>
  <c r="F70" i="1"/>
  <c r="G69" i="1"/>
  <c r="F69" i="1"/>
  <c r="G68" i="1"/>
  <c r="F68" i="1"/>
  <c r="G67" i="1"/>
  <c r="F67" i="1"/>
  <c r="G66" i="1"/>
  <c r="F66" i="1"/>
  <c r="G65" i="1"/>
  <c r="F65" i="1"/>
  <c r="G64" i="1"/>
  <c r="F64" i="1"/>
  <c r="G63" i="1"/>
  <c r="F63"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6" i="1"/>
  <c r="F46" i="1"/>
  <c r="G45" i="1"/>
  <c r="F45" i="1"/>
  <c r="G44" i="1"/>
  <c r="F44" i="1"/>
  <c r="G43" i="1"/>
  <c r="F43" i="1"/>
  <c r="G42" i="1"/>
  <c r="F42" i="1"/>
  <c r="G41" i="1"/>
  <c r="F41" i="1"/>
  <c r="G40" i="1"/>
  <c r="F40" i="1"/>
  <c r="G39" i="1"/>
  <c r="F39" i="1"/>
  <c r="G38" i="1"/>
  <c r="F38" i="1"/>
  <c r="G37" i="1"/>
  <c r="F37" i="1"/>
  <c r="G36" i="1"/>
  <c r="F36" i="1"/>
  <c r="G35" i="1"/>
  <c r="F35" i="1"/>
  <c r="G34" i="1"/>
  <c r="F34" i="1"/>
  <c r="G33" i="1"/>
  <c r="F33" i="1"/>
  <c r="G32" i="1"/>
  <c r="F32" i="1"/>
  <c r="G31" i="1"/>
  <c r="F31" i="1"/>
  <c r="G30" i="1"/>
  <c r="F30" i="1"/>
  <c r="G29" i="1"/>
  <c r="F29" i="1"/>
  <c r="G28" i="1"/>
  <c r="F28" i="1"/>
  <c r="G27" i="1"/>
  <c r="F27" i="1"/>
  <c r="G26" i="1"/>
  <c r="F26" i="1"/>
  <c r="G25" i="1"/>
  <c r="F25" i="1"/>
  <c r="G24" i="1"/>
  <c r="F24" i="1"/>
  <c r="G23" i="1"/>
  <c r="F23" i="1"/>
  <c r="G22" i="1"/>
  <c r="F22" i="1"/>
  <c r="G21" i="1"/>
  <c r="F21" i="1"/>
  <c r="G20" i="1"/>
  <c r="F20" i="1"/>
  <c r="G19" i="1"/>
  <c r="F19" i="1"/>
  <c r="G18" i="1"/>
  <c r="F18" i="1"/>
  <c r="G17" i="1"/>
  <c r="F17" i="1"/>
  <c r="G16" i="1"/>
  <c r="F16" i="1"/>
  <c r="G15" i="1"/>
  <c r="F15" i="1"/>
  <c r="G14" i="1"/>
  <c r="F14" i="1"/>
  <c r="G13" i="1"/>
  <c r="F13" i="1"/>
  <c r="G12" i="1"/>
  <c r="F12" i="1"/>
  <c r="G11" i="1"/>
  <c r="F11" i="1"/>
  <c r="G10" i="1"/>
  <c r="F10" i="1"/>
  <c r="G9" i="1"/>
  <c r="F9" i="1"/>
</calcChain>
</file>

<file path=xl/sharedStrings.xml><?xml version="1.0" encoding="utf-8"?>
<sst xmlns="http://schemas.openxmlformats.org/spreadsheetml/2006/main" count="77" uniqueCount="74">
  <si>
    <t>Станом на 02.02.2018</t>
  </si>
  <si>
    <t>ККД</t>
  </si>
  <si>
    <t>Доходи</t>
  </si>
  <si>
    <t>+/-</t>
  </si>
  <si>
    <t>% викон.</t>
  </si>
  <si>
    <t>Податкові надходження  </t>
  </si>
  <si>
    <t>Податки на доходи, податки на прибуток, податки на збільшення ринкової вартості  </t>
  </si>
  <si>
    <t>Податок на прибуток підприємств  </t>
  </si>
  <si>
    <t>Податок на прибуток підприємств та фінансових установ комунальної власності </t>
  </si>
  <si>
    <t>Рентна плата та плата за використання інших природних ресурсів</t>
  </si>
  <si>
    <t>Рентна плата за користування надрами</t>
  </si>
  <si>
    <t>Рентна плата за користування надрами для видобування корисних копалин місцевого значення</t>
  </si>
  <si>
    <t>Внутрішні податки на товари та послуги  </t>
  </si>
  <si>
    <t>Акцизний податок з вироблених в Україні підакцизних товарів (продукції)</t>
  </si>
  <si>
    <t>Пальне</t>
  </si>
  <si>
    <t>Акцизний податок з ввезених на митну територію України підакцизних товарів (продукції) </t>
  </si>
  <si>
    <t>Акцизний податок з реалізації суб`єктами господарювання роздрібної торгівлі підакцизних товарів</t>
  </si>
  <si>
    <t>Місцеві податки</t>
  </si>
  <si>
    <t>Податок на майно</t>
  </si>
  <si>
    <t>Податок на нерухоме майно, відмінне від земельної ділянки, сплачений юридичними особами, які є власниками об`єктів житлової нерухомості</t>
  </si>
  <si>
    <t>Податок на нерухоме майно, відмінне від земельної ділянки, сплачений фізичними особами, які є власниками об`єктів житлової нерухомості</t>
  </si>
  <si>
    <t>Податок на нерухоме майно, відмінне від земельної ділянки, сплачений фізичними особами, які є власниками об`єктів нежитлової нерухомості</t>
  </si>
  <si>
    <t>Податок на нерухоме майно, відмінне від земельної ділянки, сплачений юридичними особами, які є власниками об`єктів нежитлової нерухомості</t>
  </si>
  <si>
    <t>Земельний податок з юридичних осіб  </t>
  </si>
  <si>
    <t>Орендна плата з юридичних осіб  </t>
  </si>
  <si>
    <t>Земельний податок з фізичних осіб  </t>
  </si>
  <si>
    <t>Орендна плата з фізичних осіб  </t>
  </si>
  <si>
    <t>Транспортний податок з фізичних осіб</t>
  </si>
  <si>
    <t>Збір за провадження деяких видів підприємницької діяльності, що справлявся до 1 січня 2015 року</t>
  </si>
  <si>
    <t>Збір за провадження торговельної діяльності (роздрібна торгівля), сплачений фізичними особами, що справлявся до 1 січня 2015 року</t>
  </si>
  <si>
    <t>Єдиний податок  </t>
  </si>
  <si>
    <t>Єдиний податок з юридичних осіб </t>
  </si>
  <si>
    <t>Єдиний податок з фізичних осіб </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</si>
  <si>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</si>
  <si>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Податки та збори, не віднесені до інших категорій  </t>
  </si>
  <si>
    <t>Неподаткові надходження  </t>
  </si>
  <si>
    <t>Доходи від власності та підприємницької діяльності  </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</si>
  <si>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паї) господарських товариств, у статутних капіталах яких є держав</t>
  </si>
  <si>
    <t>Частина чистого прибутку (доходу) комунальних унітарних підприємств та їх об`єднань, що вилучається до відповідного місцевого бюджету</t>
  </si>
  <si>
    <t>Інші надходження  </t>
  </si>
  <si>
    <t>Адміністративні штрафи та інші санкції </t>
  </si>
  <si>
    <t>Адміністративні штрафи та штрафні санкції за порушення законодавства у сфері виробництва та обігу алкогольних напоїв та тютюнових виробів</t>
  </si>
  <si>
    <t>Адміністративні збори та платежі, доходи від некомерційної господарської діяльності </t>
  </si>
  <si>
    <t>Плата за надання адміністративних послуг</t>
  </si>
  <si>
    <t>Плата за надання інших адміністративних послуг</t>
  </si>
  <si>
    <t>Надходження від орендної плати за користування цілісним майновим комплексом та іншим державним майном  </t>
  </si>
  <si>
    <t>Надходження від орендної плати за користування цілісним майновим комплексом та іншим майном, що перебуває в комунальній власності </t>
  </si>
  <si>
    <t>Державне мито  </t>
  </si>
  <si>
    <t>Державне мито, що сплачується за місцем розгляду та оформлення документів, у тому числі за оформлення документів на спадщину і дарування  </t>
  </si>
  <si>
    <t>Державне мито, пов`язане з видачею та оформленням закордонних паспортів (посвідок) та паспортів громадян України  </t>
  </si>
  <si>
    <t>Інші неподаткові надходження  </t>
  </si>
  <si>
    <t>Доходи від операцій з капіталом  </t>
  </si>
  <si>
    <t>Надходження від продажу основного капіталу  </t>
  </si>
  <si>
    <t>Кошти від реалізації скарбів, майна, одержаного державою або територіальною громадою в порядку спадкування чи дарування, безхазяйного майна, знахідок, а також валютних цінностей і грошових коштів, власники яких невідомі </t>
  </si>
  <si>
    <t>Кошти від реалізації безхазяйного майна, знахідок, спадкового майна, майна, одержаного територіальною громадою в порядку спадкування чи дарування, а також валютні цінності і грошові кошти, власники яких невідомі  </t>
  </si>
  <si>
    <t>Офіційні трансферти  </t>
  </si>
  <si>
    <t>Від органів державного управління  </t>
  </si>
  <si>
    <t>Стабілізаційна дотація</t>
  </si>
  <si>
    <t>Субвенції  </t>
  </si>
  <si>
    <t>Субвенція з державного бюджету місцевим бюджетам на здійснення заходів щодо соціально-економічного розвитку окремих територій</t>
  </si>
  <si>
    <t>Інші субвенції </t>
  </si>
  <si>
    <t>Субвенція з державного бюджету місцевим бюджетам на 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t>
  </si>
  <si>
    <t>Субвенція з державного бюджету місцевим бюджетам на проведення виборів депутатів місцевих рад та сільських, селищних, міських голів</t>
  </si>
  <si>
    <t>Всього без урахування трансферт</t>
  </si>
  <si>
    <t>Всього</t>
  </si>
  <si>
    <t>Кошти, що передаються (отримуються), як компенсація із загального фонду державного бюджету бюджетам місцевого самоврядування відповідно до вимог пункту 43 розділу VI "Прикінцеві та перехідні положення" Бюджетного кодексу України та постанови Кабінету Міністрів України від 08.02.2017 р. N 96 "Деякі питання зарахування частини акцизного податку з виробленого в Україні та ввезеного на митну територію України пального до бюджетів місцевого самоврядування"</t>
  </si>
  <si>
    <t>до рішення сесії 22.02.2018 №__</t>
  </si>
  <si>
    <t>Аналіз виконання плану по доходах загального фонду за 2017 рік</t>
  </si>
  <si>
    <t>Додаток 1</t>
  </si>
  <si>
    <t>Секретар ради</t>
  </si>
  <si>
    <t>А.М.Лепетченко</t>
  </si>
  <si>
    <t>Заплановано на рік</t>
  </si>
  <si>
    <t>Фактично надійшло</t>
  </si>
  <si>
    <t>м.Оріхів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</si>
</sst>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5" x14ac:knownFonts="1">
    <font>
      <sz val="10"/>
      <color theme="1"/>
      <name val="Calibri"/>
      <family val="2"/>
      <charset val="204"/>
      <scheme val="minor"/>
    </font>
    <font>
      <b/>
      <sz val="10"/>
      <color theme="1"/>
      <name val="Calibri"/>
      <family val="2"/>
      <charset val="204"/>
      <scheme val="minor"/>
    </font>
    <font>
      <sz val="14"/>
      <color theme="1"/>
      <name val="Calibri"/>
      <family val="2"/>
      <charset val="204"/>
      <scheme val="minor"/>
    </font>
    <font>
      <b/>
      <sz val="16"/>
      <name val="Arial Cyr"/>
      <charset val="204"/>
    </font>
    <font>
      <b/>
      <sz val="10"/>
      <name val="Calibri"/>
      <family val="2"/>
      <charset val="204"/>
      <scheme val="minor"/>
    </font>
  </fonts>
  <fills count="3">
    <fill>
      <patternFill patternType="none"/>
    </fill>
    <fill>
      <patternFill patternType="gray125"/>
    </fill>
    <fill>
      <patternFill patternType="solid">
        <fgColor indexed="4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1">
    <xf numFmtId="0" fontId="0" fillId="0" borderId="0" xfId="0"/>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xf numFmtId="164" fontId="0" fillId="0" borderId="1" xfId="0" applyNumberFormat="1" applyBorder="1"/>
    <xf numFmtId="164" fontId="1" fillId="2" borderId="1" xfId="0" applyNumberFormat="1" applyFont="1" applyFill="1" applyBorder="1"/>
    <xf numFmtId="0" fontId="1" fillId="0" borderId="0" xfId="0" applyFont="1" applyAlignment="1">
      <alignment horizontal="center"/>
    </xf>
    <xf numFmtId="0" fontId="0" fillId="0" borderId="1" xfId="0" applyBorder="1" applyAlignment="1">
      <alignment wrapText="1"/>
    </xf>
    <xf numFmtId="0" fontId="2" fillId="0" borderId="0" xfId="0" applyFont="1" applyAlignment="1"/>
    <xf numFmtId="0" fontId="2" fillId="0" borderId="0" xfId="0" applyFont="1" applyAlignment="1">
      <alignment horizontal="left"/>
    </xf>
    <xf numFmtId="2" fontId="0" fillId="0" borderId="0" xfId="0" applyNumberFormat="1"/>
    <xf numFmtId="164" fontId="1" fillId="2" borderId="2" xfId="0" applyNumberFormat="1" applyFont="1" applyFill="1" applyBorder="1"/>
    <xf numFmtId="164" fontId="4" fillId="0" borderId="0" xfId="0" applyNumberFormat="1" applyFont="1" applyFill="1" applyBorder="1"/>
    <xf numFmtId="0" fontId="0" fillId="0" borderId="1" xfId="0" applyBorder="1" applyAlignment="1">
      <alignment horizontal="center"/>
    </xf>
    <xf numFmtId="0" fontId="2" fillId="0" borderId="0" xfId="0" applyFont="1" applyAlignment="1">
      <alignment horizontal="left"/>
    </xf>
    <xf numFmtId="0" fontId="3" fillId="0" borderId="0" xfId="0" applyFont="1" applyAlignment="1">
      <alignment horizontal="center"/>
    </xf>
    <xf numFmtId="0" fontId="1" fillId="2" borderId="1" xfId="0" applyFont="1" applyFill="1" applyBorder="1"/>
    <xf numFmtId="0" fontId="0" fillId="0" borderId="1" xfId="0" applyBorder="1"/>
    <xf numFmtId="0" fontId="0" fillId="0" borderId="1" xfId="0" applyBorder="1" applyAlignment="1"/>
    <xf numFmtId="0" fontId="1" fillId="0" borderId="1"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7"/>
  <sheetViews>
    <sheetView tabSelected="1" view="pageBreakPreview" topLeftCell="A3" zoomScale="60" zoomScaleNormal="100" workbookViewId="0">
      <selection activeCell="C65" sqref="C65"/>
    </sheetView>
  </sheetViews>
  <sheetFormatPr defaultRowHeight="12.75" x14ac:dyDescent="0.2"/>
  <cols>
    <col min="1" max="1" width="0.140625" customWidth="1"/>
    <col min="3" max="3" width="89.42578125" customWidth="1"/>
    <col min="4" max="4" width="13.85546875" customWidth="1"/>
    <col min="5" max="5" width="11.42578125" bestFit="1" customWidth="1"/>
    <col min="6" max="6" width="10" bestFit="1" customWidth="1"/>
  </cols>
  <sheetData>
    <row r="1" spans="1:7" hidden="1" x14ac:dyDescent="0.2">
      <c r="A1" t="s">
        <v>0</v>
      </c>
    </row>
    <row r="2" spans="1:7" hidden="1" x14ac:dyDescent="0.2">
      <c r="A2" s="1"/>
      <c r="B2" s="1"/>
      <c r="C2" s="1"/>
      <c r="D2" s="1"/>
      <c r="E2" s="1"/>
      <c r="F2" s="1"/>
      <c r="G2" s="1"/>
    </row>
    <row r="3" spans="1:7" ht="19.5" customHeight="1" x14ac:dyDescent="0.3">
      <c r="D3" s="9" t="s">
        <v>68</v>
      </c>
      <c r="E3" s="9"/>
      <c r="F3" s="9"/>
      <c r="G3" s="9"/>
    </row>
    <row r="4" spans="1:7" ht="19.5" customHeight="1" x14ac:dyDescent="0.3">
      <c r="A4" s="7"/>
      <c r="B4" s="7"/>
      <c r="C4" s="7"/>
      <c r="D4" s="15" t="s">
        <v>66</v>
      </c>
      <c r="E4" s="15"/>
      <c r="F4" s="15"/>
      <c r="G4" s="15"/>
    </row>
    <row r="5" spans="1:7" ht="19.5" customHeight="1" x14ac:dyDescent="0.3">
      <c r="A5" s="7"/>
      <c r="B5" s="7"/>
      <c r="C5" s="7"/>
      <c r="D5" s="10"/>
      <c r="E5" s="10"/>
      <c r="F5" s="10"/>
      <c r="G5" s="10"/>
    </row>
    <row r="6" spans="1:7" ht="22.5" customHeight="1" x14ac:dyDescent="0.3">
      <c r="A6" s="16" t="s">
        <v>67</v>
      </c>
      <c r="B6" s="16"/>
      <c r="C6" s="16"/>
      <c r="D6" s="16"/>
      <c r="E6" s="16"/>
      <c r="F6" s="16"/>
      <c r="G6" s="16"/>
    </row>
    <row r="7" spans="1:7" x14ac:dyDescent="0.2">
      <c r="A7" s="19"/>
      <c r="B7" s="20" t="s">
        <v>1</v>
      </c>
      <c r="C7" s="20" t="s">
        <v>2</v>
      </c>
      <c r="D7" s="14" t="s">
        <v>73</v>
      </c>
      <c r="E7" s="14"/>
      <c r="F7" s="14"/>
      <c r="G7" s="14"/>
    </row>
    <row r="8" spans="1:7" ht="28.5" customHeight="1" x14ac:dyDescent="0.2">
      <c r="A8" s="19"/>
      <c r="B8" s="14"/>
      <c r="C8" s="14"/>
      <c r="D8" s="2" t="s">
        <v>71</v>
      </c>
      <c r="E8" s="2" t="s">
        <v>72</v>
      </c>
      <c r="F8" s="3" t="s">
        <v>3</v>
      </c>
      <c r="G8" s="3" t="s">
        <v>4</v>
      </c>
    </row>
    <row r="9" spans="1:7" x14ac:dyDescent="0.2">
      <c r="A9" s="4"/>
      <c r="B9" s="4">
        <v>10000000</v>
      </c>
      <c r="C9" s="8" t="s">
        <v>5</v>
      </c>
      <c r="D9" s="5">
        <v>22213000</v>
      </c>
      <c r="E9" s="5">
        <v>22184079.68</v>
      </c>
      <c r="F9" s="5">
        <f t="shared" ref="F9:F39" si="0">E9-D9</f>
        <v>-28920.320000000298</v>
      </c>
      <c r="G9" s="5">
        <f t="shared" ref="G9:G39" si="1">IF(D9=0,0,E9/D9*100)</f>
        <v>99.869804528879484</v>
      </c>
    </row>
    <row r="10" spans="1:7" x14ac:dyDescent="0.2">
      <c r="A10" s="4"/>
      <c r="B10" s="4">
        <v>11000000</v>
      </c>
      <c r="C10" s="8" t="s">
        <v>6</v>
      </c>
      <c r="D10" s="5">
        <v>10000</v>
      </c>
      <c r="E10" s="5">
        <v>10764</v>
      </c>
      <c r="F10" s="5">
        <f t="shared" si="0"/>
        <v>764</v>
      </c>
      <c r="G10" s="5">
        <f t="shared" si="1"/>
        <v>107.64</v>
      </c>
    </row>
    <row r="11" spans="1:7" x14ac:dyDescent="0.2">
      <c r="A11" s="4"/>
      <c r="B11" s="4">
        <v>11020000</v>
      </c>
      <c r="C11" s="8" t="s">
        <v>7</v>
      </c>
      <c r="D11" s="5">
        <v>10000</v>
      </c>
      <c r="E11" s="5">
        <v>10764</v>
      </c>
      <c r="F11" s="5">
        <f t="shared" si="0"/>
        <v>764</v>
      </c>
      <c r="G11" s="5">
        <f t="shared" si="1"/>
        <v>107.64</v>
      </c>
    </row>
    <row r="12" spans="1:7" x14ac:dyDescent="0.2">
      <c r="A12" s="4"/>
      <c r="B12" s="4">
        <v>11020200</v>
      </c>
      <c r="C12" s="8" t="s">
        <v>8</v>
      </c>
      <c r="D12" s="5">
        <v>10000</v>
      </c>
      <c r="E12" s="5">
        <v>10764</v>
      </c>
      <c r="F12" s="5">
        <f t="shared" si="0"/>
        <v>764</v>
      </c>
      <c r="G12" s="5">
        <f t="shared" si="1"/>
        <v>107.64</v>
      </c>
    </row>
    <row r="13" spans="1:7" hidden="1" x14ac:dyDescent="0.2">
      <c r="A13" s="4"/>
      <c r="B13" s="4">
        <v>13000000</v>
      </c>
      <c r="C13" s="8" t="s">
        <v>9</v>
      </c>
      <c r="D13" s="5">
        <v>45000</v>
      </c>
      <c r="E13" s="5">
        <v>65706.3</v>
      </c>
      <c r="F13" s="5">
        <f t="shared" si="0"/>
        <v>20706.300000000003</v>
      </c>
      <c r="G13" s="5">
        <f t="shared" si="1"/>
        <v>146.01400000000001</v>
      </c>
    </row>
    <row r="14" spans="1:7" hidden="1" x14ac:dyDescent="0.2">
      <c r="A14" s="4"/>
      <c r="B14" s="4">
        <v>13030000</v>
      </c>
      <c r="C14" s="8" t="s">
        <v>10</v>
      </c>
      <c r="D14" s="5">
        <v>45000</v>
      </c>
      <c r="E14" s="5">
        <v>65706.3</v>
      </c>
      <c r="F14" s="5">
        <f t="shared" si="0"/>
        <v>20706.300000000003</v>
      </c>
      <c r="G14" s="5">
        <f t="shared" si="1"/>
        <v>146.01400000000001</v>
      </c>
    </row>
    <row r="15" spans="1:7" x14ac:dyDescent="0.2">
      <c r="A15" s="4"/>
      <c r="B15" s="4">
        <v>13030200</v>
      </c>
      <c r="C15" s="8" t="s">
        <v>11</v>
      </c>
      <c r="D15" s="5">
        <v>45000</v>
      </c>
      <c r="E15" s="5">
        <v>65706.3</v>
      </c>
      <c r="F15" s="5">
        <f t="shared" si="0"/>
        <v>20706.300000000003</v>
      </c>
      <c r="G15" s="5">
        <f t="shared" si="1"/>
        <v>146.01400000000001</v>
      </c>
    </row>
    <row r="16" spans="1:7" x14ac:dyDescent="0.2">
      <c r="A16" s="4"/>
      <c r="B16" s="4">
        <v>14000000</v>
      </c>
      <c r="C16" s="8" t="s">
        <v>12</v>
      </c>
      <c r="D16" s="5">
        <v>7121481</v>
      </c>
      <c r="E16" s="5">
        <v>6201065.379999999</v>
      </c>
      <c r="F16" s="5">
        <f t="shared" si="0"/>
        <v>-920415.62000000104</v>
      </c>
      <c r="G16" s="5">
        <f t="shared" si="1"/>
        <v>87.075502693891892</v>
      </c>
    </row>
    <row r="17" spans="1:7" x14ac:dyDescent="0.2">
      <c r="A17" s="4"/>
      <c r="B17" s="4">
        <v>14020000</v>
      </c>
      <c r="C17" s="8" t="s">
        <v>13</v>
      </c>
      <c r="D17" s="5">
        <v>677975</v>
      </c>
      <c r="E17" s="5">
        <v>636716.80000000005</v>
      </c>
      <c r="F17" s="5">
        <f t="shared" si="0"/>
        <v>-41258.199999999953</v>
      </c>
      <c r="G17" s="5">
        <f t="shared" si="1"/>
        <v>93.91449537224824</v>
      </c>
    </row>
    <row r="18" spans="1:7" x14ac:dyDescent="0.2">
      <c r="A18" s="4"/>
      <c r="B18" s="4">
        <v>14021900</v>
      </c>
      <c r="C18" s="8" t="s">
        <v>14</v>
      </c>
      <c r="D18" s="5">
        <v>677975</v>
      </c>
      <c r="E18" s="5">
        <v>636716.80000000005</v>
      </c>
      <c r="F18" s="5">
        <f t="shared" si="0"/>
        <v>-41258.199999999953</v>
      </c>
      <c r="G18" s="5">
        <f t="shared" si="1"/>
        <v>93.91449537224824</v>
      </c>
    </row>
    <row r="19" spans="1:7" x14ac:dyDescent="0.2">
      <c r="A19" s="4"/>
      <c r="B19" s="4">
        <v>14030000</v>
      </c>
      <c r="C19" s="8" t="s">
        <v>15</v>
      </c>
      <c r="D19" s="5">
        <v>2540969</v>
      </c>
      <c r="E19" s="5">
        <v>2444353.2999999998</v>
      </c>
      <c r="F19" s="5">
        <f t="shared" si="0"/>
        <v>-96615.700000000186</v>
      </c>
      <c r="G19" s="5">
        <f t="shared" si="1"/>
        <v>96.197682852486594</v>
      </c>
    </row>
    <row r="20" spans="1:7" x14ac:dyDescent="0.2">
      <c r="A20" s="4"/>
      <c r="B20" s="4">
        <v>14031900</v>
      </c>
      <c r="C20" s="8" t="s">
        <v>14</v>
      </c>
      <c r="D20" s="5">
        <v>2540969</v>
      </c>
      <c r="E20" s="5">
        <v>2444353.2999999998</v>
      </c>
      <c r="F20" s="5">
        <f t="shared" si="0"/>
        <v>-96615.700000000186</v>
      </c>
      <c r="G20" s="5">
        <f t="shared" si="1"/>
        <v>96.197682852486594</v>
      </c>
    </row>
    <row r="21" spans="1:7" x14ac:dyDescent="0.2">
      <c r="A21" s="4"/>
      <c r="B21" s="4">
        <v>14040000</v>
      </c>
      <c r="C21" s="8" t="s">
        <v>16</v>
      </c>
      <c r="D21" s="5">
        <v>3902537</v>
      </c>
      <c r="E21" s="5">
        <v>3119995.28</v>
      </c>
      <c r="F21" s="5">
        <f t="shared" si="0"/>
        <v>-782541.7200000002</v>
      </c>
      <c r="G21" s="5">
        <f t="shared" si="1"/>
        <v>79.947871858742133</v>
      </c>
    </row>
    <row r="22" spans="1:7" x14ac:dyDescent="0.2">
      <c r="A22" s="4"/>
      <c r="B22" s="4">
        <v>18000000</v>
      </c>
      <c r="C22" s="8" t="s">
        <v>17</v>
      </c>
      <c r="D22" s="5">
        <v>15036519</v>
      </c>
      <c r="E22" s="5">
        <v>15386226.100000001</v>
      </c>
      <c r="F22" s="5">
        <f t="shared" si="0"/>
        <v>349707.10000000149</v>
      </c>
      <c r="G22" s="5">
        <f t="shared" si="1"/>
        <v>102.32571847247358</v>
      </c>
    </row>
    <row r="23" spans="1:7" x14ac:dyDescent="0.2">
      <c r="A23" s="4"/>
      <c r="B23" s="4">
        <v>18010000</v>
      </c>
      <c r="C23" s="8" t="s">
        <v>18</v>
      </c>
      <c r="D23" s="5">
        <v>8224500</v>
      </c>
      <c r="E23" s="5">
        <v>8293876.2200000016</v>
      </c>
      <c r="F23" s="5">
        <f t="shared" si="0"/>
        <v>69376.220000001602</v>
      </c>
      <c r="G23" s="5">
        <f t="shared" si="1"/>
        <v>100.84353115690925</v>
      </c>
    </row>
    <row r="24" spans="1:7" ht="25.5" x14ac:dyDescent="0.2">
      <c r="A24" s="4"/>
      <c r="B24" s="4">
        <v>18010100</v>
      </c>
      <c r="C24" s="8" t="s">
        <v>19</v>
      </c>
      <c r="D24" s="5">
        <v>2000</v>
      </c>
      <c r="E24" s="5">
        <v>2311.8200000000002</v>
      </c>
      <c r="F24" s="5">
        <f t="shared" si="0"/>
        <v>311.82000000000016</v>
      </c>
      <c r="G24" s="5">
        <f t="shared" si="1"/>
        <v>115.59099999999999</v>
      </c>
    </row>
    <row r="25" spans="1:7" ht="25.5" x14ac:dyDescent="0.2">
      <c r="A25" s="4"/>
      <c r="B25" s="4">
        <v>18010200</v>
      </c>
      <c r="C25" s="8" t="s">
        <v>20</v>
      </c>
      <c r="D25" s="5">
        <v>13500</v>
      </c>
      <c r="E25" s="5">
        <v>31217.51</v>
      </c>
      <c r="F25" s="5">
        <f t="shared" si="0"/>
        <v>17717.509999999998</v>
      </c>
      <c r="G25" s="5">
        <f t="shared" si="1"/>
        <v>231.2408148148148</v>
      </c>
    </row>
    <row r="26" spans="1:7" ht="25.5" x14ac:dyDescent="0.2">
      <c r="A26" s="4"/>
      <c r="B26" s="4">
        <v>18010300</v>
      </c>
      <c r="C26" s="8" t="s">
        <v>21</v>
      </c>
      <c r="D26" s="5">
        <v>25000</v>
      </c>
      <c r="E26" s="5">
        <v>22139.84</v>
      </c>
      <c r="F26" s="5">
        <f t="shared" si="0"/>
        <v>-2860.16</v>
      </c>
      <c r="G26" s="5">
        <f t="shared" si="1"/>
        <v>88.559359999999998</v>
      </c>
    </row>
    <row r="27" spans="1:7" ht="25.5" x14ac:dyDescent="0.2">
      <c r="A27" s="4"/>
      <c r="B27" s="4">
        <v>18010400</v>
      </c>
      <c r="C27" s="8" t="s">
        <v>22</v>
      </c>
      <c r="D27" s="5">
        <v>120000</v>
      </c>
      <c r="E27" s="5">
        <v>133437.73000000001</v>
      </c>
      <c r="F27" s="5">
        <f t="shared" si="0"/>
        <v>13437.73000000001</v>
      </c>
      <c r="G27" s="5">
        <f t="shared" si="1"/>
        <v>111.19810833333335</v>
      </c>
    </row>
    <row r="28" spans="1:7" x14ac:dyDescent="0.2">
      <c r="A28" s="4"/>
      <c r="B28" s="4">
        <v>18010500</v>
      </c>
      <c r="C28" s="8" t="s">
        <v>23</v>
      </c>
      <c r="D28" s="5">
        <v>5774000</v>
      </c>
      <c r="E28" s="5">
        <v>4938929.57</v>
      </c>
      <c r="F28" s="5">
        <f t="shared" si="0"/>
        <v>-835070.4299999997</v>
      </c>
      <c r="G28" s="5">
        <f t="shared" si="1"/>
        <v>85.537401627987535</v>
      </c>
    </row>
    <row r="29" spans="1:7" x14ac:dyDescent="0.2">
      <c r="A29" s="4"/>
      <c r="B29" s="4">
        <v>18010600</v>
      </c>
      <c r="C29" s="8" t="s">
        <v>24</v>
      </c>
      <c r="D29" s="5">
        <v>1240000</v>
      </c>
      <c r="E29" s="5">
        <v>1802075.53</v>
      </c>
      <c r="F29" s="5">
        <f t="shared" si="0"/>
        <v>562075.53</v>
      </c>
      <c r="G29" s="5">
        <f t="shared" si="1"/>
        <v>145.32867177419354</v>
      </c>
    </row>
    <row r="30" spans="1:7" x14ac:dyDescent="0.2">
      <c r="A30" s="4"/>
      <c r="B30" s="4">
        <v>18010700</v>
      </c>
      <c r="C30" s="8" t="s">
        <v>25</v>
      </c>
      <c r="D30" s="5">
        <v>100000</v>
      </c>
      <c r="E30" s="5">
        <v>129604.99</v>
      </c>
      <c r="F30" s="5">
        <f t="shared" si="0"/>
        <v>29604.990000000005</v>
      </c>
      <c r="G30" s="5">
        <f t="shared" si="1"/>
        <v>129.60499000000002</v>
      </c>
    </row>
    <row r="31" spans="1:7" x14ac:dyDescent="0.2">
      <c r="A31" s="4"/>
      <c r="B31" s="4">
        <v>18010900</v>
      </c>
      <c r="C31" s="8" t="s">
        <v>26</v>
      </c>
      <c r="D31" s="5">
        <v>900000</v>
      </c>
      <c r="E31" s="5">
        <v>1067492.57</v>
      </c>
      <c r="F31" s="5">
        <f t="shared" si="0"/>
        <v>167492.57000000007</v>
      </c>
      <c r="G31" s="5">
        <f t="shared" si="1"/>
        <v>118.61028555555558</v>
      </c>
    </row>
    <row r="32" spans="1:7" x14ac:dyDescent="0.2">
      <c r="A32" s="4"/>
      <c r="B32" s="4">
        <v>18011000</v>
      </c>
      <c r="C32" s="8" t="s">
        <v>27</v>
      </c>
      <c r="D32" s="5">
        <v>50000</v>
      </c>
      <c r="E32" s="5">
        <v>166666.66</v>
      </c>
      <c r="F32" s="5">
        <f t="shared" si="0"/>
        <v>116666.66</v>
      </c>
      <c r="G32" s="5">
        <f t="shared" si="1"/>
        <v>333.33332000000001</v>
      </c>
    </row>
    <row r="33" spans="1:7" hidden="1" x14ac:dyDescent="0.2">
      <c r="A33" s="4"/>
      <c r="B33" s="4">
        <v>18040000</v>
      </c>
      <c r="C33" s="8" t="s">
        <v>28</v>
      </c>
      <c r="D33" s="5">
        <v>0</v>
      </c>
      <c r="E33" s="5">
        <v>-1874.95</v>
      </c>
      <c r="F33" s="5">
        <f t="shared" si="0"/>
        <v>-1874.95</v>
      </c>
      <c r="G33" s="5">
        <f t="shared" si="1"/>
        <v>0</v>
      </c>
    </row>
    <row r="34" spans="1:7" ht="25.5" x14ac:dyDescent="0.2">
      <c r="A34" s="4"/>
      <c r="B34" s="4">
        <v>18040100</v>
      </c>
      <c r="C34" s="8" t="s">
        <v>29</v>
      </c>
      <c r="D34" s="5">
        <v>0</v>
      </c>
      <c r="E34" s="5">
        <v>-1874.95</v>
      </c>
      <c r="F34" s="5">
        <f t="shared" si="0"/>
        <v>-1874.95</v>
      </c>
      <c r="G34" s="5">
        <f t="shared" si="1"/>
        <v>0</v>
      </c>
    </row>
    <row r="35" spans="1:7" x14ac:dyDescent="0.2">
      <c r="A35" s="4"/>
      <c r="B35" s="4">
        <v>18050000</v>
      </c>
      <c r="C35" s="8" t="s">
        <v>30</v>
      </c>
      <c r="D35" s="5">
        <v>6812019</v>
      </c>
      <c r="E35" s="5">
        <v>7094224.830000001</v>
      </c>
      <c r="F35" s="5">
        <f t="shared" si="0"/>
        <v>282205.83000000101</v>
      </c>
      <c r="G35" s="5">
        <f t="shared" si="1"/>
        <v>104.1427634009829</v>
      </c>
    </row>
    <row r="36" spans="1:7" x14ac:dyDescent="0.2">
      <c r="A36" s="4"/>
      <c r="B36" s="4">
        <v>18050300</v>
      </c>
      <c r="C36" s="8" t="s">
        <v>31</v>
      </c>
      <c r="D36" s="5">
        <v>2355519</v>
      </c>
      <c r="E36" s="5">
        <v>1964450.99</v>
      </c>
      <c r="F36" s="5">
        <f t="shared" si="0"/>
        <v>-391068.01</v>
      </c>
      <c r="G36" s="5">
        <f t="shared" si="1"/>
        <v>83.397798531873448</v>
      </c>
    </row>
    <row r="37" spans="1:7" x14ac:dyDescent="0.2">
      <c r="A37" s="4"/>
      <c r="B37" s="4">
        <v>18050400</v>
      </c>
      <c r="C37" s="8" t="s">
        <v>32</v>
      </c>
      <c r="D37" s="5">
        <v>4449000</v>
      </c>
      <c r="E37" s="5">
        <v>5081086.1100000003</v>
      </c>
      <c r="F37" s="5">
        <f t="shared" si="0"/>
        <v>632086.11000000034</v>
      </c>
      <c r="G37" s="5">
        <f t="shared" si="1"/>
        <v>114.2073749157114</v>
      </c>
    </row>
    <row r="38" spans="1:7" ht="25.5" x14ac:dyDescent="0.2">
      <c r="A38" s="4"/>
      <c r="B38" s="4">
        <v>18050500</v>
      </c>
      <c r="C38" s="8" t="s">
        <v>33</v>
      </c>
      <c r="D38" s="5">
        <v>7500</v>
      </c>
      <c r="E38" s="5">
        <v>48687.73</v>
      </c>
      <c r="F38" s="5">
        <f t="shared" si="0"/>
        <v>41187.730000000003</v>
      </c>
      <c r="G38" s="5">
        <f t="shared" si="1"/>
        <v>649.1697333333334</v>
      </c>
    </row>
    <row r="39" spans="1:7" x14ac:dyDescent="0.2">
      <c r="A39" s="4"/>
      <c r="B39" s="4">
        <v>19090000</v>
      </c>
      <c r="C39" s="8" t="s">
        <v>34</v>
      </c>
      <c r="D39" s="5">
        <v>0</v>
      </c>
      <c r="E39" s="5">
        <v>520317.9</v>
      </c>
      <c r="F39" s="5">
        <f t="shared" si="0"/>
        <v>520317.9</v>
      </c>
      <c r="G39" s="5">
        <f t="shared" si="1"/>
        <v>0</v>
      </c>
    </row>
    <row r="40" spans="1:7" ht="63.75" x14ac:dyDescent="0.2">
      <c r="A40" s="4"/>
      <c r="B40" s="4">
        <v>19090100</v>
      </c>
      <c r="C40" s="8" t="s">
        <v>65</v>
      </c>
      <c r="D40" s="5">
        <v>0</v>
      </c>
      <c r="E40" s="5">
        <v>520317.9</v>
      </c>
      <c r="F40" s="5">
        <f t="shared" ref="F40:F70" si="2">E40-D40</f>
        <v>520317.9</v>
      </c>
      <c r="G40" s="5">
        <f t="shared" ref="G40:G72" si="3">IF(D40=0,0,E40/D40*100)</f>
        <v>0</v>
      </c>
    </row>
    <row r="41" spans="1:7" x14ac:dyDescent="0.2">
      <c r="A41" s="4"/>
      <c r="B41" s="4">
        <v>20000000</v>
      </c>
      <c r="C41" s="8" t="s">
        <v>35</v>
      </c>
      <c r="D41" s="5">
        <v>507000</v>
      </c>
      <c r="E41" s="5">
        <v>969233.66</v>
      </c>
      <c r="F41" s="5">
        <f t="shared" si="2"/>
        <v>462233.66000000003</v>
      </c>
      <c r="G41" s="5">
        <f t="shared" si="3"/>
        <v>191.17034714003947</v>
      </c>
    </row>
    <row r="42" spans="1:7" x14ac:dyDescent="0.2">
      <c r="A42" s="4"/>
      <c r="B42" s="4">
        <v>21000000</v>
      </c>
      <c r="C42" s="8" t="s">
        <v>36</v>
      </c>
      <c r="D42" s="5">
        <v>0</v>
      </c>
      <c r="E42" s="5">
        <v>16927.2</v>
      </c>
      <c r="F42" s="5">
        <f t="shared" si="2"/>
        <v>16927.2</v>
      </c>
      <c r="G42" s="5">
        <f t="shared" si="3"/>
        <v>0</v>
      </c>
    </row>
    <row r="43" spans="1:7" ht="38.25" hidden="1" x14ac:dyDescent="0.2">
      <c r="A43" s="4"/>
      <c r="B43" s="4">
        <v>21010000</v>
      </c>
      <c r="C43" s="8" t="s">
        <v>37</v>
      </c>
      <c r="D43" s="5">
        <v>0</v>
      </c>
      <c r="E43" s="5">
        <v>257</v>
      </c>
      <c r="F43" s="5">
        <f t="shared" si="2"/>
        <v>257</v>
      </c>
      <c r="G43" s="5">
        <f t="shared" si="3"/>
        <v>0</v>
      </c>
    </row>
    <row r="44" spans="1:7" ht="25.5" x14ac:dyDescent="0.2">
      <c r="A44" s="4"/>
      <c r="B44" s="4">
        <v>21010300</v>
      </c>
      <c r="C44" s="8" t="s">
        <v>38</v>
      </c>
      <c r="D44" s="5">
        <v>0</v>
      </c>
      <c r="E44" s="5">
        <v>257</v>
      </c>
      <c r="F44" s="5">
        <f t="shared" si="2"/>
        <v>257</v>
      </c>
      <c r="G44" s="5">
        <f t="shared" si="3"/>
        <v>0</v>
      </c>
    </row>
    <row r="45" spans="1:7" x14ac:dyDescent="0.2">
      <c r="A45" s="4"/>
      <c r="B45" s="4">
        <v>21080000</v>
      </c>
      <c r="C45" s="8" t="s">
        <v>39</v>
      </c>
      <c r="D45" s="5">
        <v>0</v>
      </c>
      <c r="E45" s="5">
        <v>16670.2</v>
      </c>
      <c r="F45" s="5">
        <f t="shared" si="2"/>
        <v>16670.2</v>
      </c>
      <c r="G45" s="5">
        <f t="shared" si="3"/>
        <v>0</v>
      </c>
    </row>
    <row r="46" spans="1:7" x14ac:dyDescent="0.2">
      <c r="A46" s="4"/>
      <c r="B46" s="4">
        <v>21081100</v>
      </c>
      <c r="C46" s="8" t="s">
        <v>40</v>
      </c>
      <c r="D46" s="5">
        <v>0</v>
      </c>
      <c r="E46" s="5">
        <v>1370.2</v>
      </c>
      <c r="F46" s="5">
        <f t="shared" si="2"/>
        <v>1370.2</v>
      </c>
      <c r="G46" s="5">
        <f t="shared" si="3"/>
        <v>0</v>
      </c>
    </row>
    <row r="47" spans="1:7" ht="25.5" x14ac:dyDescent="0.2">
      <c r="A47" s="4"/>
      <c r="B47" s="4">
        <v>21081500</v>
      </c>
      <c r="C47" s="8" t="s">
        <v>41</v>
      </c>
      <c r="D47" s="5">
        <v>0</v>
      </c>
      <c r="E47" s="5">
        <v>15300</v>
      </c>
      <c r="F47" s="5">
        <f t="shared" si="2"/>
        <v>15300</v>
      </c>
      <c r="G47" s="5">
        <f t="shared" si="3"/>
        <v>0</v>
      </c>
    </row>
    <row r="48" spans="1:7" x14ac:dyDescent="0.2">
      <c r="A48" s="4"/>
      <c r="B48" s="4">
        <v>22000000</v>
      </c>
      <c r="C48" s="8" t="s">
        <v>42</v>
      </c>
      <c r="D48" s="5">
        <v>507000</v>
      </c>
      <c r="E48" s="5">
        <v>895289.51000000013</v>
      </c>
      <c r="F48" s="5">
        <f t="shared" si="2"/>
        <v>388289.51000000013</v>
      </c>
      <c r="G48" s="5">
        <f t="shared" si="3"/>
        <v>176.58570216962528</v>
      </c>
    </row>
    <row r="49" spans="1:7" x14ac:dyDescent="0.2">
      <c r="A49" s="4"/>
      <c r="B49" s="4">
        <v>22010000</v>
      </c>
      <c r="C49" s="8" t="s">
        <v>43</v>
      </c>
      <c r="D49" s="5">
        <v>244000</v>
      </c>
      <c r="E49" s="5">
        <v>577585.42000000004</v>
      </c>
      <c r="F49" s="5">
        <f t="shared" si="2"/>
        <v>333585.42000000004</v>
      </c>
      <c r="G49" s="5">
        <f t="shared" si="3"/>
        <v>236.71533606557378</v>
      </c>
    </row>
    <row r="50" spans="1:7" x14ac:dyDescent="0.2">
      <c r="A50" s="4"/>
      <c r="B50" s="4">
        <v>22012500</v>
      </c>
      <c r="C50" s="8" t="s">
        <v>44</v>
      </c>
      <c r="D50" s="5">
        <v>244000</v>
      </c>
      <c r="E50" s="5">
        <v>577585.42000000004</v>
      </c>
      <c r="F50" s="5">
        <f t="shared" si="2"/>
        <v>333585.42000000004</v>
      </c>
      <c r="G50" s="5">
        <f t="shared" si="3"/>
        <v>236.71533606557378</v>
      </c>
    </row>
    <row r="51" spans="1:7" ht="25.5" hidden="1" x14ac:dyDescent="0.2">
      <c r="A51" s="4"/>
      <c r="B51" s="4">
        <v>22080000</v>
      </c>
      <c r="C51" s="8" t="s">
        <v>45</v>
      </c>
      <c r="D51" s="5">
        <v>220000</v>
      </c>
      <c r="E51" s="5">
        <v>263931.45</v>
      </c>
      <c r="F51" s="5">
        <f t="shared" si="2"/>
        <v>43931.450000000012</v>
      </c>
      <c r="G51" s="5">
        <f t="shared" si="3"/>
        <v>119.96884090909093</v>
      </c>
    </row>
    <row r="52" spans="1:7" ht="25.5" x14ac:dyDescent="0.2">
      <c r="A52" s="4"/>
      <c r="B52" s="4">
        <v>22080400</v>
      </c>
      <c r="C52" s="8" t="s">
        <v>46</v>
      </c>
      <c r="D52" s="5">
        <v>220000</v>
      </c>
      <c r="E52" s="5">
        <v>263931.45</v>
      </c>
      <c r="F52" s="5">
        <f t="shared" si="2"/>
        <v>43931.450000000012</v>
      </c>
      <c r="G52" s="5">
        <f t="shared" si="3"/>
        <v>119.96884090909093</v>
      </c>
    </row>
    <row r="53" spans="1:7" x14ac:dyDescent="0.2">
      <c r="A53" s="4"/>
      <c r="B53" s="4">
        <v>22090000</v>
      </c>
      <c r="C53" s="8" t="s">
        <v>47</v>
      </c>
      <c r="D53" s="5">
        <v>43000</v>
      </c>
      <c r="E53" s="5">
        <v>53772.639999999999</v>
      </c>
      <c r="F53" s="5">
        <f t="shared" si="2"/>
        <v>10772.64</v>
      </c>
      <c r="G53" s="5">
        <f t="shared" si="3"/>
        <v>125.0526511627907</v>
      </c>
    </row>
    <row r="54" spans="1:7" ht="25.5" x14ac:dyDescent="0.2">
      <c r="A54" s="4"/>
      <c r="B54" s="4">
        <v>22090100</v>
      </c>
      <c r="C54" s="8" t="s">
        <v>48</v>
      </c>
      <c r="D54" s="5">
        <v>40000</v>
      </c>
      <c r="E54" s="5">
        <v>50449.14</v>
      </c>
      <c r="F54" s="5">
        <f t="shared" si="2"/>
        <v>10449.14</v>
      </c>
      <c r="G54" s="5">
        <f t="shared" si="3"/>
        <v>126.12285000000001</v>
      </c>
    </row>
    <row r="55" spans="1:7" ht="25.5" x14ac:dyDescent="0.2">
      <c r="A55" s="4"/>
      <c r="B55" s="4">
        <v>22090400</v>
      </c>
      <c r="C55" s="8" t="s">
        <v>49</v>
      </c>
      <c r="D55" s="5">
        <v>3000</v>
      </c>
      <c r="E55" s="5">
        <v>3323.5</v>
      </c>
      <c r="F55" s="5">
        <f t="shared" si="2"/>
        <v>323.5</v>
      </c>
      <c r="G55" s="5">
        <f t="shared" si="3"/>
        <v>110.78333333333332</v>
      </c>
    </row>
    <row r="56" spans="1:7" hidden="1" x14ac:dyDescent="0.2">
      <c r="A56" s="4"/>
      <c r="B56" s="4">
        <v>24000000</v>
      </c>
      <c r="C56" s="8" t="s">
        <v>50</v>
      </c>
      <c r="D56" s="5">
        <v>0</v>
      </c>
      <c r="E56" s="5">
        <v>57016.95</v>
      </c>
      <c r="F56" s="5">
        <f t="shared" si="2"/>
        <v>57016.95</v>
      </c>
      <c r="G56" s="5">
        <f t="shared" si="3"/>
        <v>0</v>
      </c>
    </row>
    <row r="57" spans="1:7" hidden="1" x14ac:dyDescent="0.2">
      <c r="A57" s="4"/>
      <c r="B57" s="4">
        <v>24060000</v>
      </c>
      <c r="C57" s="8" t="s">
        <v>39</v>
      </c>
      <c r="D57" s="5">
        <v>0</v>
      </c>
      <c r="E57" s="5">
        <v>57016.95</v>
      </c>
      <c r="F57" s="5">
        <f t="shared" si="2"/>
        <v>57016.95</v>
      </c>
      <c r="G57" s="5">
        <f t="shared" si="3"/>
        <v>0</v>
      </c>
    </row>
    <row r="58" spans="1:7" x14ac:dyDescent="0.2">
      <c r="A58" s="4"/>
      <c r="B58" s="4">
        <v>24060300</v>
      </c>
      <c r="C58" s="8" t="s">
        <v>39</v>
      </c>
      <c r="D58" s="5">
        <v>0</v>
      </c>
      <c r="E58" s="5">
        <v>57016.95</v>
      </c>
      <c r="F58" s="5">
        <f t="shared" si="2"/>
        <v>57016.95</v>
      </c>
      <c r="G58" s="5">
        <f t="shared" si="3"/>
        <v>0</v>
      </c>
    </row>
    <row r="59" spans="1:7" x14ac:dyDescent="0.2">
      <c r="A59" s="4"/>
      <c r="B59" s="4">
        <v>30000000</v>
      </c>
      <c r="C59" s="8" t="s">
        <v>51</v>
      </c>
      <c r="D59" s="5">
        <v>0</v>
      </c>
      <c r="E59" s="5">
        <v>6000.71</v>
      </c>
      <c r="F59" s="5">
        <f t="shared" si="2"/>
        <v>6000.71</v>
      </c>
      <c r="G59" s="5">
        <f t="shared" si="3"/>
        <v>0</v>
      </c>
    </row>
    <row r="60" spans="1:7" hidden="1" x14ac:dyDescent="0.2">
      <c r="A60" s="4"/>
      <c r="B60" s="4">
        <v>31000000</v>
      </c>
      <c r="C60" s="8" t="s">
        <v>52</v>
      </c>
      <c r="D60" s="5">
        <v>0</v>
      </c>
      <c r="E60" s="5">
        <v>6000.71</v>
      </c>
      <c r="F60" s="5">
        <f t="shared" si="2"/>
        <v>6000.71</v>
      </c>
      <c r="G60" s="5">
        <f t="shared" si="3"/>
        <v>0</v>
      </c>
    </row>
    <row r="61" spans="1:7" ht="38.25" hidden="1" x14ac:dyDescent="0.2">
      <c r="A61" s="4"/>
      <c r="B61" s="4">
        <v>31010000</v>
      </c>
      <c r="C61" s="8" t="s">
        <v>53</v>
      </c>
      <c r="D61" s="5">
        <v>0</v>
      </c>
      <c r="E61" s="5">
        <v>6000.71</v>
      </c>
      <c r="F61" s="5">
        <f t="shared" si="2"/>
        <v>6000.71</v>
      </c>
      <c r="G61" s="5">
        <f t="shared" si="3"/>
        <v>0</v>
      </c>
    </row>
    <row r="62" spans="1:7" ht="38.25" x14ac:dyDescent="0.2">
      <c r="A62" s="4"/>
      <c r="B62" s="4">
        <v>31010200</v>
      </c>
      <c r="C62" s="8" t="s">
        <v>54</v>
      </c>
      <c r="D62" s="5">
        <v>0</v>
      </c>
      <c r="E62" s="5">
        <v>6000.71</v>
      </c>
      <c r="F62" s="5">
        <f t="shared" si="2"/>
        <v>6000.71</v>
      </c>
      <c r="G62" s="5">
        <f t="shared" si="3"/>
        <v>0</v>
      </c>
    </row>
    <row r="63" spans="1:7" x14ac:dyDescent="0.2">
      <c r="A63" s="4"/>
      <c r="B63" s="4">
        <v>40000000</v>
      </c>
      <c r="C63" s="8" t="s">
        <v>55</v>
      </c>
      <c r="D63" s="5">
        <v>3672170</v>
      </c>
      <c r="E63" s="5">
        <v>3654896.74</v>
      </c>
      <c r="F63" s="5">
        <f t="shared" si="2"/>
        <v>-17273.259999999776</v>
      </c>
      <c r="G63" s="5">
        <f t="shared" si="3"/>
        <v>99.529617092890589</v>
      </c>
    </row>
    <row r="64" spans="1:7" x14ac:dyDescent="0.2">
      <c r="A64" s="4"/>
      <c r="B64" s="4">
        <v>41000000</v>
      </c>
      <c r="C64" s="8" t="s">
        <v>56</v>
      </c>
      <c r="D64" s="5">
        <v>3672170</v>
      </c>
      <c r="E64" s="5">
        <v>3654896.74</v>
      </c>
      <c r="F64" s="5">
        <f t="shared" si="2"/>
        <v>-17273.259999999776</v>
      </c>
      <c r="G64" s="5">
        <f t="shared" si="3"/>
        <v>99.529617092890589</v>
      </c>
    </row>
    <row r="65" spans="1:7" x14ac:dyDescent="0.2">
      <c r="A65" s="4"/>
      <c r="B65" s="4">
        <v>41020600</v>
      </c>
      <c r="C65" s="8" t="s">
        <v>57</v>
      </c>
      <c r="D65" s="5">
        <v>550000</v>
      </c>
      <c r="E65" s="5">
        <v>550000</v>
      </c>
      <c r="F65" s="5">
        <f t="shared" si="2"/>
        <v>0</v>
      </c>
      <c r="G65" s="5">
        <f t="shared" si="3"/>
        <v>100</v>
      </c>
    </row>
    <row r="66" spans="1:7" x14ac:dyDescent="0.2">
      <c r="A66" s="4"/>
      <c r="B66" s="4">
        <v>41030000</v>
      </c>
      <c r="C66" s="8" t="s">
        <v>58</v>
      </c>
      <c r="D66" s="5">
        <v>3122170</v>
      </c>
      <c r="E66" s="5">
        <v>3104896.74</v>
      </c>
      <c r="F66" s="5">
        <f t="shared" si="2"/>
        <v>-17273.259999999776</v>
      </c>
      <c r="G66" s="5">
        <f t="shared" si="3"/>
        <v>99.446754661021032</v>
      </c>
    </row>
    <row r="67" spans="1:7" ht="25.5" x14ac:dyDescent="0.2">
      <c r="A67" s="4"/>
      <c r="B67" s="4">
        <v>41034500</v>
      </c>
      <c r="C67" s="8" t="s">
        <v>59</v>
      </c>
      <c r="D67" s="5">
        <v>2028670</v>
      </c>
      <c r="E67" s="5">
        <v>2028670</v>
      </c>
      <c r="F67" s="5">
        <f t="shared" si="2"/>
        <v>0</v>
      </c>
      <c r="G67" s="5">
        <f t="shared" si="3"/>
        <v>100</v>
      </c>
    </row>
    <row r="68" spans="1:7" x14ac:dyDescent="0.2">
      <c r="A68" s="4"/>
      <c r="B68" s="4">
        <v>41035000</v>
      </c>
      <c r="C68" s="8" t="s">
        <v>60</v>
      </c>
      <c r="D68" s="5">
        <v>660600</v>
      </c>
      <c r="E68" s="5">
        <v>660600</v>
      </c>
      <c r="F68" s="5">
        <f t="shared" si="2"/>
        <v>0</v>
      </c>
      <c r="G68" s="5">
        <f t="shared" si="3"/>
        <v>100</v>
      </c>
    </row>
    <row r="69" spans="1:7" ht="38.25" hidden="1" x14ac:dyDescent="0.2">
      <c r="A69" s="4"/>
      <c r="B69" s="4">
        <v>41036600</v>
      </c>
      <c r="C69" s="8" t="s">
        <v>61</v>
      </c>
      <c r="D69" s="5">
        <v>0</v>
      </c>
      <c r="E69" s="5">
        <v>0</v>
      </c>
      <c r="F69" s="5">
        <f t="shared" si="2"/>
        <v>0</v>
      </c>
      <c r="G69" s="5">
        <f t="shared" si="3"/>
        <v>0</v>
      </c>
    </row>
    <row r="70" spans="1:7" ht="25.5" x14ac:dyDescent="0.2">
      <c r="A70" s="4"/>
      <c r="B70" s="4">
        <v>41037000</v>
      </c>
      <c r="C70" s="8" t="s">
        <v>62</v>
      </c>
      <c r="D70" s="5">
        <v>432900</v>
      </c>
      <c r="E70" s="5">
        <v>415626.74</v>
      </c>
      <c r="F70" s="5">
        <f t="shared" si="2"/>
        <v>-17273.260000000009</v>
      </c>
      <c r="G70" s="5">
        <f t="shared" si="3"/>
        <v>96.009872949872943</v>
      </c>
    </row>
    <row r="71" spans="1:7" x14ac:dyDescent="0.2">
      <c r="A71" s="17" t="s">
        <v>63</v>
      </c>
      <c r="B71" s="18"/>
      <c r="C71" s="18"/>
      <c r="D71" s="6">
        <v>22720000</v>
      </c>
      <c r="E71" s="6">
        <v>23159314.050000001</v>
      </c>
      <c r="F71" s="6">
        <f t="shared" ref="F71:F72" si="4">E71-D71</f>
        <v>439314.05000000075</v>
      </c>
      <c r="G71" s="6">
        <f t="shared" si="3"/>
        <v>101.93360057218311</v>
      </c>
    </row>
    <row r="72" spans="1:7" x14ac:dyDescent="0.2">
      <c r="A72" s="17" t="s">
        <v>64</v>
      </c>
      <c r="B72" s="18"/>
      <c r="C72" s="18"/>
      <c r="D72" s="12">
        <v>26392170</v>
      </c>
      <c r="E72" s="12">
        <v>26814210.789999999</v>
      </c>
      <c r="F72" s="12">
        <f t="shared" si="4"/>
        <v>422040.78999999911</v>
      </c>
      <c r="G72" s="6">
        <f t="shared" si="3"/>
        <v>101.59911363862841</v>
      </c>
    </row>
    <row r="73" spans="1:7" x14ac:dyDescent="0.2">
      <c r="D73" s="13"/>
      <c r="E73" s="13"/>
      <c r="F73" s="13"/>
    </row>
    <row r="74" spans="1:7" x14ac:dyDescent="0.2">
      <c r="D74" s="13"/>
      <c r="E74" s="13"/>
      <c r="F74" s="13"/>
    </row>
    <row r="75" spans="1:7" x14ac:dyDescent="0.2">
      <c r="B75" t="s">
        <v>69</v>
      </c>
      <c r="F75" t="s">
        <v>70</v>
      </c>
    </row>
    <row r="77" spans="1:7" x14ac:dyDescent="0.2">
      <c r="D77" s="11"/>
      <c r="E77" s="11"/>
      <c r="F77" s="11"/>
    </row>
  </sheetData>
  <mergeCells count="8">
    <mergeCell ref="D7:G7"/>
    <mergeCell ref="D4:G4"/>
    <mergeCell ref="A6:G6"/>
    <mergeCell ref="A71:C71"/>
    <mergeCell ref="A72:C72"/>
    <mergeCell ref="A7:A8"/>
    <mergeCell ref="B7:B8"/>
    <mergeCell ref="C7:C8"/>
  </mergeCells>
  <pageMargins left="0.59055118110236227" right="0.59055118110236227" top="0.39370078740157483" bottom="0.39370078740157483" header="0" footer="0"/>
  <pageSetup paperSize="9" scale="70" fitToHeight="5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Пользователь Windows</cp:lastModifiedBy>
  <cp:lastPrinted>2018-02-05T09:53:58Z</cp:lastPrinted>
  <dcterms:created xsi:type="dcterms:W3CDTF">2018-02-02T06:55:35Z</dcterms:created>
  <dcterms:modified xsi:type="dcterms:W3CDTF">2018-02-05T09:54:02Z</dcterms:modified>
</cp:coreProperties>
</file>